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7" rupBuild="4505"/>
  <workbookPr defaultThemeVersion="124226"/>
  <bookViews>
    <workbookView xWindow="-105" yWindow="-105" windowWidth="15600" windowHeight="10305" tabRatio="590"/>
  </bookViews>
  <sheets>
    <sheet name="2900" sheetId="47" r:id="rId1"/>
    <sheet name="COMPRATIVE" sheetId="39" state="hidden" r:id="rId2"/>
    <sheet name="LEVEL" sheetId="45" state="hidden" r:id="rId3"/>
    <sheet name="APPROCH ROAD" sheetId="42" state="hidden" r:id="rId4"/>
    <sheet name="DIVERSION ROAD" sheetId="41" state="hidden" r:id="rId5"/>
    <sheet name="V.S. Phy." sheetId="29" state="hidden" r:id="rId6"/>
    <sheet name="approch road+" sheetId="43" state="hidden" r:id="rId7"/>
    <sheet name="Sheet1" sheetId="44" state="hidden" r:id="rId8"/>
    <sheet name="Sheet2" sheetId="46" state="hidden" r:id="rId9"/>
  </sheets>
  <externalReferences>
    <externalReference r:id="rId10"/>
  </externalReferences>
  <definedNames>
    <definedName name="___pd3" hidden="1">{"Daily Survey Report",#N/A,FALSE,"Daily"}</definedName>
    <definedName name="__pd3" hidden="1">{"Daily Survey Report",#N/A,FALSE,"Daily"}</definedName>
    <definedName name="_1_Daily_Survey">#REF!</definedName>
    <definedName name="_2_WEEKLY_TRAFFIC_SUMMARY">#REF!</definedName>
    <definedName name="_3_Zoning_Scheme">#REF!</definedName>
    <definedName name="_4_O_D_Matrix">#REF!</definedName>
    <definedName name="_5_Axle_Load_Analysis">#REF!</definedName>
    <definedName name="_6_Projected_Annual_Average_Daily_Traffic_Based_on_Vehicle_Registration">#REF!</definedName>
    <definedName name="_pd2" hidden="1">{"Daily Survey Report",#N/A,FALSE,"Daily"}</definedName>
    <definedName name="_pd3" hidden="1">{"Daily Survey Report",#N/A,FALSE,"Daily"}</definedName>
    <definedName name="a">#REF!</definedName>
    <definedName name="aa">#REF!</definedName>
    <definedName name="aaa" hidden="1">{"Daily Survey Report",#N/A,FALSE,"Daily"}</definedName>
    <definedName name="AB">#REF!</definedName>
    <definedName name="ABC">#REF!</definedName>
    <definedName name="abcd">#REF!</definedName>
    <definedName name="Abottomplug">#REF!</definedName>
    <definedName name="abutcap">#REF!</definedName>
    <definedName name="abutmentcap">#REF!</definedName>
    <definedName name="abutmentcurb">#REF!</definedName>
    <definedName name="abutmentrei">#REF!</definedName>
    <definedName name="abutmentreinf">#REF!</definedName>
    <definedName name="abutmentsteel">#REF!</definedName>
    <definedName name="abutplug">#REF!</definedName>
    <definedName name="abutsteining">#REF!</definedName>
    <definedName name="akhilesh">#REF!</definedName>
    <definedName name="alfa">#REF!</definedName>
    <definedName name="an">#REF!</definedName>
    <definedName name="Analysis">#REF!</definedName>
    <definedName name="ANALYSIS_OF_BENKELMAN_BEAM_DEFLECTION_DATA">#REF!</definedName>
    <definedName name="anscount" hidden="1">1</definedName>
    <definedName name="anu" hidden="1">{"Daily Survey Report",#N/A,FALSE,"Daily"}</definedName>
    <definedName name="approachslab">#REF!</definedName>
    <definedName name="apronarea">#REF!</definedName>
    <definedName name="Area">#REF!</definedName>
    <definedName name="as">#REF!</definedName>
    <definedName name="Asandfilling">#REF!</definedName>
    <definedName name="asd">#REF!</definedName>
    <definedName name="asim">#REF!</definedName>
    <definedName name="Axle_Load_Analysis">#REF!</definedName>
    <definedName name="b">#REF!</definedName>
    <definedName name="backfilling">#REF!</definedName>
    <definedName name="Badi">#REF!</definedName>
    <definedName name="Barkedasalam">#REF!</definedName>
    <definedName name="Barkhedabondar">#REF!</definedName>
    <definedName name="bb">#REF!</definedName>
    <definedName name="bearing">#REF!</definedName>
    <definedName name="BOQ">#REF!</definedName>
    <definedName name="bore0to10">#REF!</definedName>
    <definedName name="bore10to20">#REF!</definedName>
    <definedName name="bore20to30">#REF!</definedName>
    <definedName name="BORE30">#REF!</definedName>
    <definedName name="bottomplug">#REF!</definedName>
    <definedName name="box30.36">#REF!</definedName>
    <definedName name="boxgirder">#REF!</definedName>
    <definedName name="BRIDGE_CONDITION_SURVEY">#REF!</definedName>
    <definedName name="BRIDGE_INSPECTION_REPORT">#REF!</definedName>
    <definedName name="Bridge_Inventory_Survey">#REF!</definedName>
    <definedName name="Bsalam">#REF!</definedName>
    <definedName name="bt">#REF!</definedName>
    <definedName name="BUG">#REF!</definedName>
    <definedName name="C.C.Road">#REF!</definedName>
    <definedName name="cable" hidden="1">#REF!</definedName>
    <definedName name="cc">#REF!</definedName>
    <definedName name="China">#REF!</definedName>
    <definedName name="ChinaRailway">#REF!</definedName>
    <definedName name="CL">#REF!</definedName>
    <definedName name="CONDITION_SURVEY_OF_CULVERTS">#REF!</definedName>
    <definedName name="crashbarrier">#REF!</definedName>
    <definedName name="cupl3Oct07" hidden="1">{"Daily Survey Report",#N/A,FALSE,"Daily"}</definedName>
    <definedName name="curb2">#REF!</definedName>
    <definedName name="d">#REF!</definedName>
    <definedName name="Daily_Survey">#REF!</definedName>
    <definedName name="Damkheda">#REF!</definedName>
    <definedName name="dd">#REF!</definedName>
    <definedName name="Design">#REF!</definedName>
    <definedName name="DFDFDFDEF">#REF!</definedName>
    <definedName name="Distribution_reinforcement">#REF!</definedName>
    <definedName name="drainagespouts">#REF!</definedName>
    <definedName name="Ec">#REF!</definedName>
    <definedName name="eo">#REF!</definedName>
    <definedName name="eqn">"eqn"</definedName>
    <definedName name="ew">#REF!</definedName>
    <definedName name="expansionjoints">#REF!</definedName>
    <definedName name="fdsfsd" hidden="1">{"Daily Survey Report",#N/A,FALSE,"Daily"}</definedName>
    <definedName name="ff" hidden="1">{"Daily Survey Report",#N/A,FALSE,"Daily"}</definedName>
    <definedName name="FGFGFG">#REF!</definedName>
    <definedName name="fgh" hidden="1">{"Daily Survey Report",#N/A,FALSE,"Daily"}</definedName>
    <definedName name="filtermaterial">#REF!</definedName>
    <definedName name="filtermedium">#REF!</definedName>
    <definedName name="floodscale">#REF!</definedName>
    <definedName name="foundation">#REF!</definedName>
    <definedName name="Gairatganj">#REF!</definedName>
    <definedName name="Garhakala">#REF!</definedName>
    <definedName name="grade">#REF!</definedName>
    <definedName name="gunga">#REF!</definedName>
    <definedName name="gungakalara">#REF!</definedName>
    <definedName name="h">#REF!</definedName>
    <definedName name="handrail">#REF!</definedName>
    <definedName name="HAR" hidden="1">{"Daily Survey Report",#N/A,FALSE,"Daily"}</definedName>
    <definedName name="hg" hidden="1">{"Daily Survey Report",#N/A,FALSE,"Daily"}</definedName>
    <definedName name="hysdsub">#REF!</definedName>
    <definedName name="hysdsuper">#REF!</definedName>
    <definedName name="i">#REF!</definedName>
    <definedName name="i__PCC_M_15">#REF!</definedName>
    <definedName name="intermediateplug">#REF!</definedName>
    <definedName name="INVENTORY_OF_CULVERTS">#REF!</definedName>
    <definedName name="jkk">#REF!</definedName>
    <definedName name="k">#REF!</definedName>
    <definedName name="Karchuli">#REF!</definedName>
    <definedName name="kg">#REF!</definedName>
    <definedName name="khamkheda">#REF!</definedName>
    <definedName name="Khargone" hidden="1">{"Daily Survey Report",#N/A,FALSE,"Daily"}</definedName>
    <definedName name="kolukhedi">#REF!</definedName>
    <definedName name="Kum" hidden="1">{"Daily Survey Report",#N/A,FALSE,"Daily"}</definedName>
    <definedName name="kUmhari" hidden="1">{"Daily Survey Report",#N/A,FALSE,"Daily"}</definedName>
    <definedName name="L_Bhisti">#REF!</definedName>
    <definedName name="L_BitumenSprayer">#REF!</definedName>
    <definedName name="L_Blacksmith">#REF!</definedName>
    <definedName name="L_Blaster">#REF!</definedName>
    <definedName name="L_Carpenter_1stClass">#REF!</definedName>
    <definedName name="L_ChipsSpreader">#REF!</definedName>
    <definedName name="L_Chiseller">#REF!</definedName>
    <definedName name="L_Dresser_Skilled">#REF!</definedName>
    <definedName name="L_Driller">#REF!</definedName>
    <definedName name="L_Electrician_Lineman">#REF!</definedName>
    <definedName name="L_Fitter">#REF!</definedName>
    <definedName name="L_Mason_1stClass">#REF!</definedName>
    <definedName name="L_Mason_2ndClass">#REF!</definedName>
    <definedName name="L_Mate">#REF!</definedName>
    <definedName name="L_Mazdoor">#REF!</definedName>
    <definedName name="L_Mazdoor_Semi">#REF!</definedName>
    <definedName name="L_Mazdoor_Skilled">#REF!</definedName>
    <definedName name="L_Painter_1stClass">#REF!</definedName>
    <definedName name="L_Plumber">#REF!</definedName>
    <definedName name="L_Surveyor">#REF!</definedName>
    <definedName name="L_WhiteWasher">#REF!</definedName>
    <definedName name="limcount" hidden="1">1</definedName>
    <definedName name="lk" hidden="1">{"Daily Survey Report",#N/A,FALSE,"Daily"}</definedName>
    <definedName name="m">#REF!</definedName>
    <definedName name="M_25_box_Culvert">#REF!</definedName>
    <definedName name="M_ACPipe_100">#REF!</definedName>
    <definedName name="M_Aggregate_10">#REF!</definedName>
    <definedName name="M_Aggregate_20">#REF!</definedName>
    <definedName name="M_Aggregate_224_236m_WMM">#REF!</definedName>
    <definedName name="M_Aggregate_375mmMaximum_224_56mm">#REF!</definedName>
    <definedName name="M_Aggregate_375mmMaximum_45_225mm">#REF!</definedName>
    <definedName name="M_Aggregate_375mmMaximum_Below_56mm">#REF!</definedName>
    <definedName name="M_Aggregate_40">#REF!</definedName>
    <definedName name="M_Aggregate_45_224m_WMM">#REF!</definedName>
    <definedName name="M_Aggregate_53mmMaximum_225_56mm">#REF!</definedName>
    <definedName name="M_Aggregate_53mmMaximum_63_45mm">#REF!</definedName>
    <definedName name="M_Aggregate_53mmMaximum_below_56mm">#REF!</definedName>
    <definedName name="M_Aggregate_Crushable_GradeI">#REF!</definedName>
    <definedName name="M_Aggregate_Crushable_GradeII">#REF!</definedName>
    <definedName name="M_Aggregate_Crushable_GradeIII">#REF!</definedName>
    <definedName name="M_Aggregate_GradeI_90_45mm">#REF!</definedName>
    <definedName name="M_Aggregate_GradeII_19mmNominal_10_5mm">#REF!</definedName>
    <definedName name="M_Aggregate_GradeII_19mmNominal_25_10mm">#REF!</definedName>
    <definedName name="M_Aggregate_GradeII_19mmNominal_5mm_below">#REF!</definedName>
    <definedName name="M_Aggregate_GradeII_63_45mm">#REF!</definedName>
    <definedName name="M_Aggregate_GradeIII_53_224mm">#REF!</definedName>
    <definedName name="M_AluminiumSheeting_15mm">#REF!</definedName>
    <definedName name="M_AluminiumStuds_100_100_Lense">#REF!</definedName>
    <definedName name="M_Bamboo_1stClass_85_100mm_25m_long">#REF!</definedName>
    <definedName name="M_Bamboo_1stClass_85_100mm_2m_long">#REF!</definedName>
    <definedName name="M_Bamboo_1stClass_85_100mm_3m_long">#REF!</definedName>
    <definedName name="M_Bamboo_1stClass_85_100mm_45_55m_long">#REF!</definedName>
    <definedName name="M_Bamboo_2ndClass_75mm_18_25m_long">#REF!</definedName>
    <definedName name="M_Bamboo_2ndClass_75mm_21_30m_long">#REF!</definedName>
    <definedName name="M_BarbedWire">#REF!</definedName>
    <definedName name="M_BindingMaterial">#REF!</definedName>
    <definedName name="M_BindingWire">#REF!</definedName>
    <definedName name="M_Bitumen_CRM">#REF!</definedName>
    <definedName name="M_Bitumen_NRM">#REF!</definedName>
    <definedName name="M_Bitumen_PM">#REF!</definedName>
    <definedName name="M_Bitumen_S65">#REF!</definedName>
    <definedName name="M_Bitumen_S90">#REF!</definedName>
    <definedName name="M_BitumenEmulsion_RS1">#REF!</definedName>
    <definedName name="M_BitumenEmulsion_SS1">#REF!</definedName>
    <definedName name="M_BitumenSealant">#REF!</definedName>
    <definedName name="M_Blasted_Rubble">#REF!</definedName>
    <definedName name="M_BlastingMaterial">#REF!</definedName>
    <definedName name="M_BondStone_400_150_150mm">#REF!</definedName>
    <definedName name="M_Brick_1stClass">#REF!</definedName>
    <definedName name="M_Cement">#REF!</definedName>
    <definedName name="M_CementPrimer">#REF!</definedName>
    <definedName name="M_ChlorpreneElastomer_OR_ClosedCellFoamSealingElement">#REF!</definedName>
    <definedName name="M_CompensationForEarthTakenFromPrivateLand">#REF!</definedName>
    <definedName name="M_CompressibleFibreBoard">#REF!</definedName>
    <definedName name="M_CopperPlate">#REF!</definedName>
    <definedName name="M_CorbellingStones_300_150_150mm">#REF!</definedName>
    <definedName name="M_CorrosionResistantStructuralSteelGrating">#REF!</definedName>
    <definedName name="M_CreditForExcavatedRock">#REF!</definedName>
    <definedName name="M_CrowBars_40mm">#REF!</definedName>
    <definedName name="M_CrushedSand_OR_Grit">#REF!</definedName>
    <definedName name="M_CrushedSlag">#REF!</definedName>
    <definedName name="M_CrushedStoneAggregate_265_75">#REF!</definedName>
    <definedName name="M_CrushedStoneChipping_132">#REF!</definedName>
    <definedName name="M_CrushedStoneChipping_67mm_100Passing_112mm">#REF!</definedName>
    <definedName name="M_CrushedStoneChipping_67mm_100Passing_95mm">#REF!</definedName>
    <definedName name="M_CrushedStoneChipping_95">#REF!</definedName>
    <definedName name="M_CrushedStoneCoarseAggregatePassing_53mm">#REF!</definedName>
    <definedName name="M_CuringCompound">#REF!</definedName>
    <definedName name="M_DebondingStrips">#REF!</definedName>
    <definedName name="M_EdgeStone_450_350_100mm">#REF!</definedName>
    <definedName name="M_EdgeStone_450_350_200mm">#REF!</definedName>
    <definedName name="M_ElastomericBearingAssembly">#REF!</definedName>
    <definedName name="M_ElectricDetonator">#REF!</definedName>
    <definedName name="M_EpoxyPaint">#REF!</definedName>
    <definedName name="M_FarmyardManure">#REF!</definedName>
    <definedName name="M_FevicolAdhesive">#REF!</definedName>
    <definedName name="M_FilterMedia">#REF!</definedName>
    <definedName name="M_FineAggregate_CrushedSand">#REF!</definedName>
    <definedName name="M_GalvanisedAngle">#REF!</definedName>
    <definedName name="M_Gelatine_80">#REF!</definedName>
    <definedName name="M_GIPipe_100mm">#REF!</definedName>
    <definedName name="M_GIPipe_50mm">#REF!</definedName>
    <definedName name="M_GIWires">#REF!</definedName>
    <definedName name="M_GradedStoneAggregate">#REF!</definedName>
    <definedName name="M_GranularMaterial">#REF!</definedName>
    <definedName name="M_HandBrokenMetal_40mm">#REF!</definedName>
    <definedName name="M_Indigo">#REF!</definedName>
    <definedName name="M_InterlockingBlocks_60mm">#REF!</definedName>
    <definedName name="M_InterlockingBlocks_80mm">#REF!</definedName>
    <definedName name="M_JointFillerBoard">#REF!</definedName>
    <definedName name="M_JuteNetting_OpenWeave_25mm">#REF!</definedName>
    <definedName name="M_JuteRope_12mm">#REF!</definedName>
    <definedName name="M_KeyAggregatesPassing_224mm">#REF!</definedName>
    <definedName name="M_Lime">#REF!</definedName>
    <definedName name="M_LocalWoodPiles_1stClass">#REF!</definedName>
    <definedName name="M_LocalWoodPiles_1stClass_100_75mm">#REF!</definedName>
    <definedName name="M_LooseStone">#REF!</definedName>
    <definedName name="M_MS_Sheet_15mm">#REF!</definedName>
    <definedName name="M_MS_Sheet_2mm">#REF!</definedName>
    <definedName name="M_MSClamps">#REF!</definedName>
    <definedName name="M_MSFlat_StructuralSteel">#REF!</definedName>
    <definedName name="M_MSSheetTube_47_47mm_12_SWG">#REF!</definedName>
    <definedName name="M_Nuts_Bolts_Rivets">#REF!</definedName>
    <definedName name="M_Paint_SyntheticEnamel">#REF!</definedName>
    <definedName name="M_Plasticizer">#REF!</definedName>
    <definedName name="M_PolytheneSheet_125">#REF!</definedName>
    <definedName name="M_PolytheneSheething">#REF!</definedName>
    <definedName name="M_QuarriedStone_150_200mm">#REF!</definedName>
    <definedName name="M_RCCPipeNP3_1000mm">#REF!</definedName>
    <definedName name="M_RCCPipeNP3_1200mm">#REF!</definedName>
    <definedName name="M_RCCPipeNP3_500mm">#REF!</definedName>
    <definedName name="M_RCCPipeNP3_750mm">#REF!</definedName>
    <definedName name="M_RCCPipeNP4_1000mm">#REF!</definedName>
    <definedName name="M_RCCPipeNP4_1200mm">#REF!</definedName>
    <definedName name="M_RCCPipeNP4_500mm">#REF!</definedName>
    <definedName name="M_RCCPipeNP4_750mm">#REF!</definedName>
    <definedName name="M_RedOxidePrimer">#REF!</definedName>
    <definedName name="M_RoadMarkingPaint">#REF!</definedName>
    <definedName name="M_Sand_Coarse">#REF!</definedName>
    <definedName name="M_Sand_Fine">#REF!</definedName>
    <definedName name="M_Seeds">#REF!</definedName>
    <definedName name="M_SteelPipe_500mm">#REF!</definedName>
    <definedName name="M_SteelReinforcement_HYSDBars">#REF!</definedName>
    <definedName name="M_SteelReinforcement_MSRoundBars">#REF!</definedName>
    <definedName name="M_SteelReinforcement_TMTBars">#REF!</definedName>
    <definedName name="M_StoneBoulder_150mm_below">#REF!</definedName>
    <definedName name="M_StoneChips_12mm">#REF!</definedName>
    <definedName name="M_StoneCrushedAggregate_112_009mm">#REF!</definedName>
    <definedName name="M_StoneForCoarseRubbleMasonry_1stSort">#REF!</definedName>
    <definedName name="M_StoneForCoarseRubbleMasonry_2ndSort">#REF!</definedName>
    <definedName name="M_StoneForRandomRubbleMasonry">#REF!</definedName>
    <definedName name="M_StoneForStoneSetPavement">#REF!</definedName>
    <definedName name="M_StoneScreening_TypeA_132mm_Grade1">#REF!</definedName>
    <definedName name="M_StoneScreening_TypeB_112mm_Grade2">#REF!</definedName>
    <definedName name="M_StoneScreening_TypeB_112mm_Grade3">#REF!</definedName>
    <definedName name="M_StoneSpalls">#REF!</definedName>
    <definedName name="M_TrafficCones">#REF!</definedName>
    <definedName name="M_Water">#REF!</definedName>
    <definedName name="M_WellGradedGranularBaseMaterial_GradeA_236mm">#REF!</definedName>
    <definedName name="M_WellGradedGranularBaseMaterial_GradeA_265_475mm">#REF!</definedName>
    <definedName name="M_WellGradedGranularBaseMaterial_GradeA_53_265mm">#REF!</definedName>
    <definedName name="M_WellGradedGranularBaseMaterial_GradeB_236mm_below">#REF!</definedName>
    <definedName name="M_WellGradedGranularBaseMaterial_GradeB_265_475mm">#REF!</definedName>
    <definedName name="M_WellGradedGranularBaseMaterial_GradeC_236mm_below">#REF!</definedName>
    <definedName name="M_WellGradedGranularBaseMaterial_GradeC_95_475mm">#REF!</definedName>
    <definedName name="M_WellGradedMateralForSubbase_GradeI_236mm_below">#REF!</definedName>
    <definedName name="M_WellGradedMateralForSubbase_GradeI_53_95mm">#REF!</definedName>
    <definedName name="M_WellGradedMateralForSubbase_GradeI_95_236mm">#REF!</definedName>
    <definedName name="M_WellGradedMateralForSubbase_GradeII_236mm_below">#REF!</definedName>
    <definedName name="M_WellGradedMateralForSubbase_GradeII_265_95mm">#REF!</definedName>
    <definedName name="M_WellGradedMateralForSubbase_GradeII_95_236mm">#REF!</definedName>
    <definedName name="M_WellGradedMateralForSubbase_GradeIII_236mm_below">#REF!</definedName>
    <definedName name="M_WellGradedMateralForSubbase_GradeIII_475_236mm">#REF!</definedName>
    <definedName name="M_WellGradedMateralForSubbase_GradeIII_95_475mm">#REF!</definedName>
    <definedName name="M_WoodenSleepers">#REF!</definedName>
    <definedName name="m10levelling">#REF!</definedName>
    <definedName name="m15curtainwall">#REF!</definedName>
    <definedName name="m15flooring">#REF!</definedName>
    <definedName name="m15levellingcourse">#REF!</definedName>
    <definedName name="m20flooring">#REF!</definedName>
    <definedName name="Mera">#REF!</definedName>
    <definedName name="mmm" hidden="1">{"Daily Survey Report",#N/A,FALSE,"Daily"}</definedName>
    <definedName name="Morena">#REF!</definedName>
    <definedName name="msc" hidden="1">{"Daily Survey Report",#N/A,FALSE,"Daily"}</definedName>
    <definedName name="Mugaliyahat">#REF!</definedName>
    <definedName name="Nalkheda">#REF!</definedName>
    <definedName name="name">#REF!</definedName>
    <definedName name="O_D_Matrix">#REF!</definedName>
    <definedName name="one">#REF!</definedName>
    <definedName name="ordinaysoil3to6">#REF!</definedName>
    <definedName name="p">#REF!</definedName>
    <definedName name="painting">#REF!</definedName>
    <definedName name="Pavement_Condition_Survey">#REF!</definedName>
    <definedName name="pierbottomplug">#REF!</definedName>
    <definedName name="pierbottomplug2">#REF!</definedName>
    <definedName name="piercap1">#REF!</definedName>
    <definedName name="piercap10.0m">#REF!</definedName>
    <definedName name="piercap2">#REF!</definedName>
    <definedName name="piercap3">#REF!</definedName>
    <definedName name="piercap9.0">#REF!</definedName>
    <definedName name="piercurb1">#REF!</definedName>
    <definedName name="pierinterplug">#REF!</definedName>
    <definedName name="pierinterplug1">#REF!</definedName>
    <definedName name="pierinterplug2">#REF!</definedName>
    <definedName name="pierreinf">#REF!</definedName>
    <definedName name="pierreinf2">#REF!</definedName>
    <definedName name="pierreinf3">#REF!</definedName>
    <definedName name="piersteel">#REF!</definedName>
    <definedName name="piersteel1">#REF!</definedName>
    <definedName name="piersteining1">#REF!</definedName>
    <definedName name="piersteining2">#REF!</definedName>
    <definedName name="piersteining3">#REF!</definedName>
    <definedName name="piv" hidden="1">{"Daily Survey Report",#N/A,FALSE,"Daily"}</definedName>
    <definedName name="PM_AirCompressor_210cfm">#REF!</definedName>
    <definedName name="PM_BatchMixHMP_46_60THP">#REF!</definedName>
    <definedName name="PM_BatchTypeHMP_30_40">#REF!</definedName>
    <definedName name="PM_BitumenBoilerOilFired_1000">#REF!</definedName>
    <definedName name="PM_BitumenBoilerOilFired_200">#REF!</definedName>
    <definedName name="PM_BitumenEmulsionPressureDistributor">#REF!</definedName>
    <definedName name="PM_ConcreteMixer">#REF!</definedName>
    <definedName name="PM_Crane">#REF!</definedName>
    <definedName name="PM_Dozer_D50">#REF!</definedName>
    <definedName name="PM_ElectricGeneratorSet_125">#REF!</definedName>
    <definedName name="PM_FrontEndLoader_1cum">#REF!</definedName>
    <definedName name="PM_HydraulicBroom">#REF!</definedName>
    <definedName name="PM_HydraulicExcavator_09cum">#REF!</definedName>
    <definedName name="PM_HydraulicSelfPropelledChipSpreader">#REF!</definedName>
    <definedName name="PM_JointCuttingMachine">#REF!</definedName>
    <definedName name="PM_Mixall_6_10t">#REF!</definedName>
    <definedName name="PM_MotorGrader">#REF!</definedName>
    <definedName name="PM_NeedleVibrator">#REF!</definedName>
    <definedName name="PM_PaverFinisher">#REF!</definedName>
    <definedName name="PM_PlateCompactor">#REF!</definedName>
    <definedName name="PM_PlateVibrator">#REF!</definedName>
    <definedName name="PM_ScreedVibrator">#REF!</definedName>
    <definedName name="PM_StoneCrusher_200TPH">#REF!</definedName>
    <definedName name="PM_ThreeWheeled_80_100kN_StaticRoller">#REF!</definedName>
    <definedName name="PM_Tipper_55">#REF!</definedName>
    <definedName name="PM_Tractor_DiscHarrows">#REF!</definedName>
    <definedName name="PM_Tractor_Ripper">#REF!</definedName>
    <definedName name="PM_Tractor_Rotavator">#REF!</definedName>
    <definedName name="PM_Tractor_Trolley">#REF!</definedName>
    <definedName name="PM_Truck">#REF!</definedName>
    <definedName name="PM_VibratoryRoller_80_100kN">#REF!</definedName>
    <definedName name="PM_WaterTanker_6kl">#REF!</definedName>
    <definedName name="PM_WetMixPlant_or_PugMill">#REF!</definedName>
    <definedName name="_xlnm.Print_Area" localSheetId="0">'2900'!$A$1:$G$105</definedName>
    <definedName name="_xlnm.Print_Area">#REF!,#REF!</definedName>
    <definedName name="PRINT_AREA_MI">#REF!</definedName>
    <definedName name="_xlnm.Print_Titles" localSheetId="0">'2900'!$9:$9</definedName>
    <definedName name="_xlnm.Print_Titles">#REF!,#REF!</definedName>
    <definedName name="PRINT_TITLES_MI">#REF!</definedName>
    <definedName name="Projected_Annual_Average_Daily_Traffic_Based_on_Vehicle_Registration">#REF!</definedName>
    <definedName name="Projected_most_Probable_Annual_Average_Daily_Traffic_Based_on_Elasticity">#REF!</definedName>
    <definedName name="Psandfilling1">#REF!</definedName>
    <definedName name="psandfilling2">#REF!</definedName>
    <definedName name="psandfilling3">#REF!</definedName>
    <definedName name="pvcpipes">#REF!</definedName>
    <definedName name="q">#REF!</definedName>
    <definedName name="Rampura">#REF!</definedName>
    <definedName name="_xlnm.Recorder">#REF!</definedName>
    <definedName name="Repair_Rehabilitation_of_Bridges">#REF!</definedName>
    <definedName name="rewised">#REF!</definedName>
    <definedName name="Road_Inventory_Survey">#REF!</definedName>
    <definedName name="rt">#REF!</definedName>
    <definedName name="RUPESH">#REF!</definedName>
    <definedName name="s">#REF!</definedName>
    <definedName name="sa">#REF!</definedName>
    <definedName name="sandfilling">#REF!</definedName>
    <definedName name="sarkna">#REF!</definedName>
    <definedName name="SEASONAL_CORRECTION_FACTOR">#REF!</definedName>
    <definedName name="sencount" hidden="1">2</definedName>
    <definedName name="SHIVAM">#REF!</definedName>
    <definedName name="sinking0to3">#REF!</definedName>
    <definedName name="sinking10to20">#REF!</definedName>
    <definedName name="sinking20to30">#REF!</definedName>
    <definedName name="sinking30to35">#REF!</definedName>
    <definedName name="sinking3to10">#REF!</definedName>
    <definedName name="SLAB">#REF!</definedName>
    <definedName name="slab4">#REF!</definedName>
    <definedName name="sms">#REF!</definedName>
    <definedName name="Soil___Material_Investigations">#REF!</definedName>
    <definedName name="SSS">#REF!</definedName>
    <definedName name="ssss" hidden="1">{"Daily Survey Report",#N/A,FALSE,"Daily"}</definedName>
    <definedName name="SSSSSS">#REF!</definedName>
    <definedName name="steelcuttingedge">#REF!</definedName>
    <definedName name="stoneboulder">#REF!</definedName>
    <definedName name="stonepitching">#REF!</definedName>
    <definedName name="stress">#REF!</definedName>
    <definedName name="substructure">#REF!</definedName>
    <definedName name="sumana">#REF!</definedName>
    <definedName name="superstructure">#REF!</definedName>
    <definedName name="t">#REF!</definedName>
    <definedName name="t_beam">#REF!</definedName>
    <definedName name="Table_Md">#REF!</definedName>
    <definedName name="Table_Wt">#REF!</definedName>
    <definedName name="tbeam">#REF!</definedName>
    <definedName name="theta">#REF!</definedName>
    <definedName name="two">#REF!</definedName>
    <definedName name="ty">#REF!</definedName>
    <definedName name="u">#REF!</definedName>
    <definedName name="unit">#REF!</definedName>
    <definedName name="v">#REF!</definedName>
    <definedName name="vvv" hidden="1">{"Daily Survey Report",#N/A,FALSE,"Daily"}</definedName>
    <definedName name="wearingcourse">#REF!</definedName>
    <definedName name="WEEKLY_TRAFFIC_SUMMARY">#REF!</definedName>
    <definedName name="weepholes">#REF!</definedName>
    <definedName name="wellcap">#REF!</definedName>
    <definedName name="wellcurb">#REF!</definedName>
    <definedName name="wellstening">#REF!</definedName>
    <definedName name="wrn.Cable._.Profile." hidden="1">{#N/A,#N/A,TRUE,"Cable 1"}</definedName>
    <definedName name="wrn.Daily._.Survey._.Report." hidden="1">{"Daily Survey Report",#N/A,FALSE,"Daily"}</definedName>
    <definedName name="x" hidden="1">{"Daily Survey Report",#N/A,FALSE,"Daily"}</definedName>
    <definedName name="xi">#REF!</definedName>
    <definedName name="xt">#REF!</definedName>
    <definedName name="y">#REF!</definedName>
    <definedName name="Zoning_Scheme">#REF!</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1" i="47"/>
  <c r="G98"/>
  <c r="G87"/>
  <c r="G86"/>
  <c r="G85"/>
  <c r="G84"/>
  <c r="G83"/>
  <c r="G82"/>
  <c r="G81"/>
  <c r="G80"/>
  <c r="G79"/>
  <c r="G76"/>
  <c r="G75"/>
  <c r="G74"/>
  <c r="G73"/>
  <c r="G72"/>
  <c r="G71"/>
  <c r="R70"/>
  <c r="G70"/>
  <c r="G69"/>
  <c r="G67"/>
  <c r="R67"/>
  <c r="G66"/>
  <c r="R66"/>
  <c r="G65"/>
  <c r="R65"/>
  <c r="G64"/>
  <c r="R64"/>
  <c r="G63"/>
  <c r="R63"/>
  <c r="G62"/>
  <c r="R62"/>
  <c r="G61"/>
  <c r="R61"/>
  <c r="G60"/>
  <c r="R60"/>
  <c r="G59"/>
  <c r="R59"/>
  <c r="G58"/>
  <c r="R58"/>
  <c r="G57"/>
  <c r="R57"/>
  <c r="R56"/>
  <c r="R55"/>
  <c r="G54"/>
  <c r="R54"/>
  <c r="G53"/>
  <c r="R53"/>
  <c r="G52"/>
  <c r="R52"/>
  <c r="G51"/>
  <c r="R51"/>
  <c r="G50"/>
  <c r="R50"/>
  <c r="G49"/>
  <c r="R49"/>
  <c r="R48"/>
  <c r="R47"/>
  <c r="G46"/>
  <c r="G45"/>
  <c r="G44"/>
  <c r="G41"/>
  <c r="R40"/>
  <c r="G40"/>
  <c r="R42"/>
  <c r="G39"/>
  <c r="R39"/>
  <c r="G38"/>
  <c r="R38"/>
  <c r="G37"/>
  <c r="R37"/>
  <c r="R36"/>
  <c r="G35"/>
  <c r="R35"/>
  <c r="R34"/>
  <c r="G33"/>
  <c r="R33"/>
  <c r="G32"/>
  <c r="R32"/>
  <c r="G31"/>
  <c r="R31"/>
  <c r="G30"/>
  <c r="R30"/>
  <c r="G29"/>
  <c r="R29"/>
  <c r="G28"/>
  <c r="R28"/>
  <c r="G27"/>
  <c r="R27"/>
  <c r="G26"/>
  <c r="R26"/>
  <c r="G25"/>
  <c r="R25"/>
  <c r="G24"/>
  <c r="R24"/>
  <c r="R23"/>
  <c r="G22"/>
  <c r="R22"/>
  <c r="G21"/>
  <c r="R21"/>
  <c r="G20"/>
  <c r="R20"/>
  <c r="G19"/>
  <c r="R19"/>
  <c r="R18"/>
  <c r="G17"/>
  <c r="R17"/>
  <c r="G16"/>
  <c r="R16"/>
  <c r="G15"/>
  <c r="R15"/>
  <c r="G14"/>
  <c r="R14"/>
  <c r="G13"/>
  <c r="G88" s="1"/>
  <c r="R95" l="1"/>
  <c r="R96" s="1"/>
  <c r="R89"/>
  <c r="G89"/>
  <c r="G90" s="1"/>
  <c r="R13"/>
  <c r="Q100"/>
  <c r="G99"/>
  <c r="G100" s="1"/>
  <c r="G102" l="1"/>
  <c r="A45" i="46" l="1"/>
  <c r="A46" s="1"/>
  <c r="I42" i="43"/>
  <c r="H42"/>
  <c r="G42"/>
  <c r="I41"/>
  <c r="H41"/>
  <c r="G41"/>
  <c r="I40"/>
  <c r="H40"/>
  <c r="G40"/>
  <c r="H39"/>
  <c r="G39"/>
  <c r="H38"/>
  <c r="G38"/>
  <c r="H37"/>
  <c r="G37"/>
  <c r="H36"/>
  <c r="G36"/>
  <c r="H35"/>
  <c r="G35"/>
  <c r="H34"/>
  <c r="G34"/>
  <c r="H33"/>
  <c r="G33"/>
  <c r="H32"/>
  <c r="G32"/>
  <c r="H31"/>
  <c r="G31"/>
  <c r="H30"/>
  <c r="G30"/>
  <c r="H29"/>
  <c r="G29"/>
  <c r="H28"/>
  <c r="G28"/>
  <c r="H27"/>
  <c r="G27"/>
  <c r="H26"/>
  <c r="G26"/>
  <c r="H25"/>
  <c r="G25"/>
  <c r="H24"/>
  <c r="G24"/>
  <c r="H23"/>
  <c r="G23"/>
  <c r="H22"/>
  <c r="G22"/>
  <c r="H21"/>
  <c r="G21"/>
  <c r="H20"/>
  <c r="G20"/>
  <c r="H19"/>
  <c r="G19"/>
  <c r="H18"/>
  <c r="G18"/>
  <c r="H17"/>
  <c r="G17"/>
  <c r="H16"/>
  <c r="G16"/>
  <c r="H15"/>
  <c r="G15"/>
  <c r="H14"/>
  <c r="G14"/>
  <c r="H13"/>
  <c r="G13"/>
  <c r="H12"/>
  <c r="G12"/>
  <c r="H11"/>
  <c r="G11"/>
  <c r="H10"/>
  <c r="G10"/>
  <c r="H9"/>
  <c r="G9"/>
  <c r="H8"/>
  <c r="G8"/>
  <c r="H7"/>
  <c r="G7"/>
  <c r="H6"/>
  <c r="G6"/>
  <c r="B6"/>
  <c r="B7" s="1"/>
  <c r="I7" s="1"/>
  <c r="I5"/>
  <c r="H5"/>
  <c r="G5"/>
  <c r="H4"/>
  <c r="K4" s="1"/>
  <c r="G4"/>
  <c r="J4" s="1"/>
  <c r="D16" i="29"/>
  <c r="G16" s="1"/>
  <c r="D15"/>
  <c r="G15" s="1"/>
  <c r="H9"/>
  <c r="D7"/>
  <c r="D8" s="1"/>
  <c r="D9" s="1"/>
  <c r="G6"/>
  <c r="J6" s="1"/>
  <c r="G20" i="41"/>
  <c r="G19"/>
  <c r="G18"/>
  <c r="G17"/>
  <c r="G16"/>
  <c r="G15"/>
  <c r="G14"/>
  <c r="G13"/>
  <c r="G12"/>
  <c r="G11"/>
  <c r="G10"/>
  <c r="G9"/>
  <c r="G8"/>
  <c r="G7"/>
  <c r="G6"/>
  <c r="D6"/>
  <c r="D7" s="1"/>
  <c r="F7" s="1"/>
  <c r="B6"/>
  <c r="I6" s="1"/>
  <c r="H5"/>
  <c r="K5" s="1"/>
  <c r="G5"/>
  <c r="J5" s="1"/>
  <c r="I49" i="42"/>
  <c r="K49" s="1"/>
  <c r="I48"/>
  <c r="K48" s="1"/>
  <c r="I47"/>
  <c r="K47" s="1"/>
  <c r="I43"/>
  <c r="H43"/>
  <c r="G43"/>
  <c r="H42"/>
  <c r="K42" s="1"/>
  <c r="G42"/>
  <c r="J42" s="1"/>
  <c r="H41"/>
  <c r="K41" s="1"/>
  <c r="G41"/>
  <c r="J41" s="1"/>
  <c r="H40"/>
  <c r="G40"/>
  <c r="H39"/>
  <c r="G39"/>
  <c r="H38"/>
  <c r="G38"/>
  <c r="H37"/>
  <c r="G37"/>
  <c r="H36"/>
  <c r="G36"/>
  <c r="H35"/>
  <c r="G35"/>
  <c r="H34"/>
  <c r="G34"/>
  <c r="H33"/>
  <c r="G33"/>
  <c r="H32"/>
  <c r="G32"/>
  <c r="H31"/>
  <c r="G31"/>
  <c r="H30"/>
  <c r="G30"/>
  <c r="H29"/>
  <c r="G29"/>
  <c r="H28"/>
  <c r="G28"/>
  <c r="H27"/>
  <c r="G27"/>
  <c r="H26"/>
  <c r="G26"/>
  <c r="H25"/>
  <c r="G25"/>
  <c r="H24"/>
  <c r="G24"/>
  <c r="H23"/>
  <c r="G23"/>
  <c r="H22"/>
  <c r="G22"/>
  <c r="H21"/>
  <c r="G21"/>
  <c r="H20"/>
  <c r="G20"/>
  <c r="H19"/>
  <c r="G19"/>
  <c r="H18"/>
  <c r="G18"/>
  <c r="H17"/>
  <c r="G17"/>
  <c r="H16"/>
  <c r="G16"/>
  <c r="H15"/>
  <c r="G15"/>
  <c r="H14"/>
  <c r="G14"/>
  <c r="H13"/>
  <c r="G13"/>
  <c r="H12"/>
  <c r="G12"/>
  <c r="H11"/>
  <c r="G11"/>
  <c r="H10"/>
  <c r="G10"/>
  <c r="H9"/>
  <c r="G9"/>
  <c r="H8"/>
  <c r="G8"/>
  <c r="B8"/>
  <c r="I8" s="1"/>
  <c r="I7"/>
  <c r="H7"/>
  <c r="G7"/>
  <c r="H6"/>
  <c r="K6" s="1"/>
  <c r="G6"/>
  <c r="J6" s="1"/>
  <c r="E104" i="39"/>
  <c r="I104" s="1"/>
  <c r="E103"/>
  <c r="H103" s="1"/>
  <c r="K94"/>
  <c r="J94"/>
  <c r="G94"/>
  <c r="H93"/>
  <c r="K93" s="1"/>
  <c r="G93"/>
  <c r="K92"/>
  <c r="J92"/>
  <c r="G92"/>
  <c r="H91"/>
  <c r="N91" s="1"/>
  <c r="G91"/>
  <c r="H90"/>
  <c r="N90" s="1"/>
  <c r="G90"/>
  <c r="H89"/>
  <c r="G89"/>
  <c r="G88"/>
  <c r="H87"/>
  <c r="J87" s="1"/>
  <c r="G87"/>
  <c r="H86"/>
  <c r="J86" s="1"/>
  <c r="G86"/>
  <c r="H85"/>
  <c r="N85" s="1"/>
  <c r="G85"/>
  <c r="H84"/>
  <c r="N84" s="1"/>
  <c r="G84"/>
  <c r="H83"/>
  <c r="G83"/>
  <c r="H82"/>
  <c r="N82" s="1"/>
  <c r="G82"/>
  <c r="G81"/>
  <c r="J80"/>
  <c r="J79"/>
  <c r="J78"/>
  <c r="E78"/>
  <c r="E79" s="1"/>
  <c r="K79" s="1"/>
  <c r="K77"/>
  <c r="J77"/>
  <c r="G77"/>
  <c r="G76"/>
  <c r="K75"/>
  <c r="J75"/>
  <c r="G75"/>
  <c r="M75" s="1"/>
  <c r="H74"/>
  <c r="N74" s="1"/>
  <c r="G74"/>
  <c r="G73"/>
  <c r="G72"/>
  <c r="H71"/>
  <c r="J71" s="1"/>
  <c r="G71"/>
  <c r="H70"/>
  <c r="N70" s="1"/>
  <c r="G70"/>
  <c r="E69"/>
  <c r="G69" s="1"/>
  <c r="K66"/>
  <c r="J66"/>
  <c r="G66"/>
  <c r="K65"/>
  <c r="J65"/>
  <c r="G65"/>
  <c r="K64"/>
  <c r="J64"/>
  <c r="G64"/>
  <c r="H63"/>
  <c r="J63" s="1"/>
  <c r="G63"/>
  <c r="G62"/>
  <c r="G61"/>
  <c r="G60"/>
  <c r="H59"/>
  <c r="N59" s="1"/>
  <c r="G59"/>
  <c r="H58"/>
  <c r="K58" s="1"/>
  <c r="G58"/>
  <c r="K57"/>
  <c r="J57"/>
  <c r="G57"/>
  <c r="G55"/>
  <c r="G54"/>
  <c r="G53"/>
  <c r="G52"/>
  <c r="G51"/>
  <c r="G50"/>
  <c r="E49"/>
  <c r="G49" s="1"/>
  <c r="K48"/>
  <c r="J48"/>
  <c r="G48"/>
  <c r="G45"/>
  <c r="H44"/>
  <c r="J44" s="1"/>
  <c r="E44"/>
  <c r="G43"/>
  <c r="H42"/>
  <c r="J42" s="1"/>
  <c r="G42"/>
  <c r="E41"/>
  <c r="G41" s="1"/>
  <c r="H40"/>
  <c r="K40" s="1"/>
  <c r="G40"/>
  <c r="H39"/>
  <c r="G39"/>
  <c r="G38"/>
  <c r="G36"/>
  <c r="H35"/>
  <c r="K35" s="1"/>
  <c r="G35"/>
  <c r="H34"/>
  <c r="J34" s="1"/>
  <c r="G34"/>
  <c r="G32"/>
  <c r="H31"/>
  <c r="G31"/>
  <c r="H30"/>
  <c r="N30" s="1"/>
  <c r="G30"/>
  <c r="H29"/>
  <c r="N29" s="1"/>
  <c r="G29"/>
  <c r="N28"/>
  <c r="J28"/>
  <c r="P28" s="1"/>
  <c r="G28"/>
  <c r="G27"/>
  <c r="G26"/>
  <c r="I25"/>
  <c r="H25"/>
  <c r="K25" s="1"/>
  <c r="G25"/>
  <c r="I24"/>
  <c r="H24"/>
  <c r="G24"/>
  <c r="H23"/>
  <c r="J23" s="1"/>
  <c r="G23"/>
  <c r="O22"/>
  <c r="L22"/>
  <c r="I22"/>
  <c r="H22"/>
  <c r="F22"/>
  <c r="E22"/>
  <c r="O21"/>
  <c r="L21"/>
  <c r="I21"/>
  <c r="H21"/>
  <c r="F21"/>
  <c r="E21"/>
  <c r="O20"/>
  <c r="L20"/>
  <c r="I20"/>
  <c r="H20"/>
  <c r="F20"/>
  <c r="G20" s="1"/>
  <c r="O19"/>
  <c r="L19"/>
  <c r="I19"/>
  <c r="H19"/>
  <c r="K19" s="1"/>
  <c r="F19"/>
  <c r="G19" s="1"/>
  <c r="K17"/>
  <c r="J17"/>
  <c r="G17"/>
  <c r="K16"/>
  <c r="J16"/>
  <c r="G16"/>
  <c r="J15"/>
  <c r="E15"/>
  <c r="K15" s="1"/>
  <c r="I14"/>
  <c r="H14"/>
  <c r="E14"/>
  <c r="G14" s="1"/>
  <c r="H62"/>
  <c r="H60"/>
  <c r="H53"/>
  <c r="H52"/>
  <c r="H51"/>
  <c r="H45"/>
  <c r="H61"/>
  <c r="P87" l="1"/>
  <c r="J40" i="43"/>
  <c r="G78" i="39"/>
  <c r="J7" i="42"/>
  <c r="J70" i="39"/>
  <c r="P70" s="1"/>
  <c r="N42"/>
  <c r="M17"/>
  <c r="J58"/>
  <c r="M58" s="1"/>
  <c r="K22"/>
  <c r="G21"/>
  <c r="M34"/>
  <c r="K41" i="43"/>
  <c r="J21" i="39"/>
  <c r="M48"/>
  <c r="M57"/>
  <c r="M65"/>
  <c r="J90"/>
  <c r="P90" s="1"/>
  <c r="N23"/>
  <c r="P42"/>
  <c r="K7" i="42"/>
  <c r="I6" i="29"/>
  <c r="K6" s="1"/>
  <c r="P86" i="39"/>
  <c r="J22"/>
  <c r="J35"/>
  <c r="M35" s="1"/>
  <c r="J85"/>
  <c r="P85" s="1"/>
  <c r="B7" i="41"/>
  <c r="B8" s="1"/>
  <c r="B9" s="1"/>
  <c r="B10" s="1"/>
  <c r="B11" s="1"/>
  <c r="J42" i="43"/>
  <c r="J14" i="39"/>
  <c r="I67" s="1"/>
  <c r="J24"/>
  <c r="K44"/>
  <c r="M77"/>
  <c r="J8" i="42"/>
  <c r="J43"/>
  <c r="K42" i="43"/>
  <c r="F6" i="41"/>
  <c r="H6" s="1"/>
  <c r="K6" s="1"/>
  <c r="J19" i="39"/>
  <c r="M19" s="1"/>
  <c r="G22"/>
  <c r="J29"/>
  <c r="P29" s="1"/>
  <c r="G44"/>
  <c r="M44" s="1"/>
  <c r="J59"/>
  <c r="P59" s="1"/>
  <c r="P71"/>
  <c r="N86"/>
  <c r="J91"/>
  <c r="P91" s="1"/>
  <c r="K43" i="42"/>
  <c r="J84" i="39"/>
  <c r="P84" s="1"/>
  <c r="G15"/>
  <c r="M15" s="1"/>
  <c r="J25"/>
  <c r="M25" s="1"/>
  <c r="N63"/>
  <c r="J93"/>
  <c r="M93" s="1"/>
  <c r="J5" i="43"/>
  <c r="I6"/>
  <c r="J6" s="1"/>
  <c r="M78" i="39"/>
  <c r="M94"/>
  <c r="K14"/>
  <c r="M64"/>
  <c r="M66"/>
  <c r="M92"/>
  <c r="K5" i="43"/>
  <c r="M24" i="39"/>
  <c r="J30"/>
  <c r="P30" s="1"/>
  <c r="J40"/>
  <c r="M40" s="1"/>
  <c r="P23"/>
  <c r="J74"/>
  <c r="P74" s="1"/>
  <c r="J82"/>
  <c r="P82" s="1"/>
  <c r="J41" i="43"/>
  <c r="H36" i="39"/>
  <c r="K52"/>
  <c r="J52"/>
  <c r="M52" s="1"/>
  <c r="J51"/>
  <c r="M51" s="1"/>
  <c r="K51"/>
  <c r="J61"/>
  <c r="P61" s="1"/>
  <c r="N61"/>
  <c r="J45"/>
  <c r="M45" s="1"/>
  <c r="K45"/>
  <c r="J39"/>
  <c r="M39" s="1"/>
  <c r="K39"/>
  <c r="J53"/>
  <c r="P53" s="1"/>
  <c r="N53"/>
  <c r="N60"/>
  <c r="J60"/>
  <c r="P60" s="1"/>
  <c r="H88"/>
  <c r="J20"/>
  <c r="M20" s="1"/>
  <c r="K20"/>
  <c r="K62"/>
  <c r="N62"/>
  <c r="J62"/>
  <c r="P62" s="1"/>
  <c r="P63"/>
  <c r="M63"/>
  <c r="K21"/>
  <c r="K24"/>
  <c r="M16"/>
  <c r="K34"/>
  <c r="N89"/>
  <c r="J89"/>
  <c r="P89" s="1"/>
  <c r="J31"/>
  <c r="P31" s="1"/>
  <c r="N31"/>
  <c r="E80"/>
  <c r="G79"/>
  <c r="M79" s="1"/>
  <c r="N83"/>
  <c r="J83"/>
  <c r="P83" s="1"/>
  <c r="K8" i="42"/>
  <c r="K63" i="39"/>
  <c r="N71"/>
  <c r="N87"/>
  <c r="B9" i="42"/>
  <c r="B8" i="43"/>
  <c r="K78" i="39"/>
  <c r="J6" i="41"/>
  <c r="D8"/>
  <c r="J7" i="43"/>
  <c r="I10" i="41"/>
  <c r="J10" s="1"/>
  <c r="I8"/>
  <c r="J8" s="1"/>
  <c r="I7"/>
  <c r="K40" i="43"/>
  <c r="K7"/>
  <c r="M21" i="39" l="1"/>
  <c r="I9" i="41"/>
  <c r="J9" s="1"/>
  <c r="M14" i="39"/>
  <c r="M95" s="1"/>
  <c r="F67"/>
  <c r="I68" s="1"/>
  <c r="J95"/>
  <c r="M22"/>
  <c r="K6" i="43"/>
  <c r="H55" i="39"/>
  <c r="H7" i="41"/>
  <c r="K7" s="1"/>
  <c r="B12"/>
  <c r="I11"/>
  <c r="J11" s="1"/>
  <c r="M62" i="39"/>
  <c r="I8" i="43"/>
  <c r="B9"/>
  <c r="F8" i="41"/>
  <c r="H8" s="1"/>
  <c r="K8" s="1"/>
  <c r="D9"/>
  <c r="J7"/>
  <c r="I9" i="42"/>
  <c r="B10"/>
  <c r="G80" i="39"/>
  <c r="M80" s="1"/>
  <c r="K80"/>
  <c r="N88"/>
  <c r="J88"/>
  <c r="P88" s="1"/>
  <c r="J36"/>
  <c r="P36" s="1"/>
  <c r="N36"/>
  <c r="L67" l="1"/>
  <c r="H81"/>
  <c r="J81" s="1"/>
  <c r="P81" s="1"/>
  <c r="J55"/>
  <c r="M55" s="1"/>
  <c r="K55"/>
  <c r="B13" i="41"/>
  <c r="I12"/>
  <c r="J12" s="1"/>
  <c r="F9"/>
  <c r="H9" s="1"/>
  <c r="K9" s="1"/>
  <c r="D10"/>
  <c r="J8" i="43"/>
  <c r="K8"/>
  <c r="I10" i="42"/>
  <c r="B11"/>
  <c r="G95" i="39"/>
  <c r="J96" s="1"/>
  <c r="I9" i="43"/>
  <c r="B10"/>
  <c r="J9" i="42"/>
  <c r="K9"/>
  <c r="N81" i="39" l="1"/>
  <c r="H73"/>
  <c r="N73" s="1"/>
  <c r="H54"/>
  <c r="K54" s="1"/>
  <c r="F10" i="41"/>
  <c r="H10" s="1"/>
  <c r="K10" s="1"/>
  <c r="D11"/>
  <c r="H26" i="39"/>
  <c r="J10" i="42"/>
  <c r="K10"/>
  <c r="I10" i="43"/>
  <c r="B11"/>
  <c r="B14" i="41"/>
  <c r="I13"/>
  <c r="J13" s="1"/>
  <c r="J9" i="43"/>
  <c r="K9"/>
  <c r="I11" i="42"/>
  <c r="B12"/>
  <c r="H72" i="39" l="1"/>
  <c r="J72" s="1"/>
  <c r="P72" s="1"/>
  <c r="J73"/>
  <c r="P73" s="1"/>
  <c r="J54"/>
  <c r="M54" s="1"/>
  <c r="H49"/>
  <c r="J49" s="1"/>
  <c r="P49" s="1"/>
  <c r="B15" i="41"/>
  <c r="I14"/>
  <c r="J14" s="1"/>
  <c r="I11" i="43"/>
  <c r="B12"/>
  <c r="J10"/>
  <c r="K10"/>
  <c r="I12" i="42"/>
  <c r="B13"/>
  <c r="F11" i="41"/>
  <c r="H11" s="1"/>
  <c r="K11" s="1"/>
  <c r="D12"/>
  <c r="J11" i="42"/>
  <c r="K11"/>
  <c r="J26" i="39"/>
  <c r="P26" s="1"/>
  <c r="N26"/>
  <c r="N72" l="1"/>
  <c r="N49"/>
  <c r="H50"/>
  <c r="N50" s="1"/>
  <c r="J11" i="43"/>
  <c r="K11"/>
  <c r="F12" i="41"/>
  <c r="H12" s="1"/>
  <c r="K12" s="1"/>
  <c r="D13"/>
  <c r="B16"/>
  <c r="I15"/>
  <c r="J15" s="1"/>
  <c r="I13" i="42"/>
  <c r="B14"/>
  <c r="J12"/>
  <c r="K12"/>
  <c r="I12" i="43"/>
  <c r="B13"/>
  <c r="J50" i="39" l="1"/>
  <c r="P50" s="1"/>
  <c r="H76"/>
  <c r="I13" i="43"/>
  <c r="B14"/>
  <c r="I14" i="42"/>
  <c r="B15"/>
  <c r="F13" i="41"/>
  <c r="H13" s="1"/>
  <c r="K13" s="1"/>
  <c r="D14"/>
  <c r="K12" i="43"/>
  <c r="J12"/>
  <c r="J13" i="42"/>
  <c r="K13"/>
  <c r="B17" i="41"/>
  <c r="I16"/>
  <c r="J16" s="1"/>
  <c r="J76" i="39" l="1"/>
  <c r="P76" s="1"/>
  <c r="N76"/>
  <c r="B18" i="41"/>
  <c r="I17"/>
  <c r="J17" s="1"/>
  <c r="F14"/>
  <c r="H14" s="1"/>
  <c r="K14" s="1"/>
  <c r="D15"/>
  <c r="I15" i="42"/>
  <c r="B16"/>
  <c r="I14" i="43"/>
  <c r="B15"/>
  <c r="J13"/>
  <c r="K13"/>
  <c r="J14" i="42"/>
  <c r="K14"/>
  <c r="I16" l="1"/>
  <c r="B17"/>
  <c r="J15"/>
  <c r="K15"/>
  <c r="B19" i="41"/>
  <c r="I18"/>
  <c r="J18" s="1"/>
  <c r="F15"/>
  <c r="H15" s="1"/>
  <c r="K15" s="1"/>
  <c r="D16"/>
  <c r="I15" i="43"/>
  <c r="B16"/>
  <c r="J14"/>
  <c r="K14"/>
  <c r="H27" i="39" l="1"/>
  <c r="N27" s="1"/>
  <c r="I16" i="43"/>
  <c r="B17"/>
  <c r="B20" i="41"/>
  <c r="I19"/>
  <c r="J19" s="1"/>
  <c r="K15" i="43"/>
  <c r="J15"/>
  <c r="I17" i="42"/>
  <c r="B18"/>
  <c r="J16"/>
  <c r="K16"/>
  <c r="F16" i="41"/>
  <c r="H16" s="1"/>
  <c r="K16" s="1"/>
  <c r="D17"/>
  <c r="I50" i="42" l="1"/>
  <c r="K50" s="1"/>
  <c r="J27" i="39"/>
  <c r="P27" s="1"/>
  <c r="P95" s="1"/>
  <c r="P96" s="1"/>
  <c r="B19" i="42"/>
  <c r="I18"/>
  <c r="F17" i="41"/>
  <c r="H17" s="1"/>
  <c r="K17" s="1"/>
  <c r="D18"/>
  <c r="J17" i="42"/>
  <c r="K17"/>
  <c r="I20" i="41"/>
  <c r="J20" s="1"/>
  <c r="J21" s="1"/>
  <c r="B21"/>
  <c r="I17" i="43"/>
  <c r="B18"/>
  <c r="J16"/>
  <c r="K16"/>
  <c r="H32" i="39" l="1"/>
  <c r="O67"/>
  <c r="O68" s="1"/>
  <c r="H43"/>
  <c r="J43" s="1"/>
  <c r="P43" s="1"/>
  <c r="H38"/>
  <c r="J17" i="43"/>
  <c r="K17"/>
  <c r="J18" i="42"/>
  <c r="K18"/>
  <c r="B20"/>
  <c r="I19"/>
  <c r="I18" i="43"/>
  <c r="B19"/>
  <c r="F18" i="41"/>
  <c r="H18" s="1"/>
  <c r="K18" s="1"/>
  <c r="D19"/>
  <c r="N32" i="39" l="1"/>
  <c r="J32"/>
  <c r="P32" s="1"/>
  <c r="N43"/>
  <c r="H41"/>
  <c r="J41" s="1"/>
  <c r="M41" s="1"/>
  <c r="K19" i="42"/>
  <c r="J19"/>
  <c r="B21"/>
  <c r="I20"/>
  <c r="F19" i="41"/>
  <c r="D20"/>
  <c r="I19" i="43"/>
  <c r="B20"/>
  <c r="K18"/>
  <c r="J18"/>
  <c r="K38" i="39"/>
  <c r="J38"/>
  <c r="M38" s="1"/>
  <c r="K41" l="1"/>
  <c r="H19" i="41"/>
  <c r="K19" s="1"/>
  <c r="H20"/>
  <c r="K20" s="1"/>
  <c r="I20" i="43"/>
  <c r="B21"/>
  <c r="K20" i="42"/>
  <c r="J20"/>
  <c r="J19" i="43"/>
  <c r="K19"/>
  <c r="B22" i="42"/>
  <c r="I21"/>
  <c r="K21" i="41" l="1"/>
  <c r="B23" i="42"/>
  <c r="I22"/>
  <c r="I21" i="43"/>
  <c r="B22"/>
  <c r="J20"/>
  <c r="K20"/>
  <c r="J21" i="42"/>
  <c r="K21"/>
  <c r="E7" i="29" l="1"/>
  <c r="E8" s="1"/>
  <c r="E9" s="1"/>
  <c r="H69" i="39"/>
  <c r="K22" i="42"/>
  <c r="J22"/>
  <c r="I22" i="43"/>
  <c r="B23"/>
  <c r="K21"/>
  <c r="J21"/>
  <c r="B24" i="42"/>
  <c r="I23"/>
  <c r="J69" i="39" l="1"/>
  <c r="P69" s="1"/>
  <c r="N69"/>
  <c r="B25" i="42"/>
  <c r="I24"/>
  <c r="I23" i="43"/>
  <c r="B24"/>
  <c r="J22"/>
  <c r="K22"/>
  <c r="K23" i="42"/>
  <c r="J23"/>
  <c r="F7" i="29" l="1"/>
  <c r="F8" s="1"/>
  <c r="F9" s="1"/>
  <c r="K24" i="42"/>
  <c r="J24"/>
  <c r="I24" i="43"/>
  <c r="B25"/>
  <c r="J23"/>
  <c r="K23"/>
  <c r="B26" i="42"/>
  <c r="I25"/>
  <c r="G7" i="29" l="1"/>
  <c r="J7" s="1"/>
  <c r="J8" s="1"/>
  <c r="J9" s="1"/>
  <c r="J24" i="43"/>
  <c r="K24"/>
  <c r="K25" i="42"/>
  <c r="J25"/>
  <c r="B27"/>
  <c r="I26"/>
  <c r="I25" i="43"/>
  <c r="B26"/>
  <c r="I7" i="29" l="1"/>
  <c r="K7" s="1"/>
  <c r="G8"/>
  <c r="G9" s="1"/>
  <c r="B28" i="42"/>
  <c r="I27"/>
  <c r="K26"/>
  <c r="J26"/>
  <c r="I26" i="43"/>
  <c r="B27"/>
  <c r="K25"/>
  <c r="J25"/>
  <c r="I8" i="29" l="1"/>
  <c r="I9" s="1"/>
  <c r="J26" i="43"/>
  <c r="K26"/>
  <c r="K27" i="42"/>
  <c r="J27"/>
  <c r="I27" i="43"/>
  <c r="B28"/>
  <c r="B29" i="42"/>
  <c r="I28"/>
  <c r="K8" i="29" l="1"/>
  <c r="K9" s="1"/>
  <c r="K27" i="43"/>
  <c r="J27"/>
  <c r="K28" i="42"/>
  <c r="J28"/>
  <c r="I28" i="43"/>
  <c r="B29"/>
  <c r="B30" i="42"/>
  <c r="I29"/>
  <c r="I29" i="43" l="1"/>
  <c r="B30"/>
  <c r="K28"/>
  <c r="J28"/>
  <c r="K29" i="42"/>
  <c r="J29"/>
  <c r="B31"/>
  <c r="I30"/>
  <c r="I30" i="43" l="1"/>
  <c r="B31"/>
  <c r="K30" i="42"/>
  <c r="J30"/>
  <c r="B32"/>
  <c r="I31"/>
  <c r="J29" i="43"/>
  <c r="K29"/>
  <c r="I31" l="1"/>
  <c r="B32"/>
  <c r="K31" i="42"/>
  <c r="J31"/>
  <c r="B33"/>
  <c r="I32"/>
  <c r="J30" i="43"/>
  <c r="K30"/>
  <c r="I32" l="1"/>
  <c r="B33"/>
  <c r="K32" i="42"/>
  <c r="J32"/>
  <c r="B34"/>
  <c r="I33"/>
  <c r="K31" i="43"/>
  <c r="J31"/>
  <c r="B35" i="42" l="1"/>
  <c r="I34"/>
  <c r="I33" i="43"/>
  <c r="B34"/>
  <c r="K33" i="42"/>
  <c r="J33"/>
  <c r="J32" i="43"/>
  <c r="K32"/>
  <c r="K34" i="42" l="1"/>
  <c r="J34"/>
  <c r="I34" i="43"/>
  <c r="B35"/>
  <c r="K33"/>
  <c r="J33"/>
  <c r="B36" i="42"/>
  <c r="I35"/>
  <c r="I35" i="43" l="1"/>
  <c r="B36"/>
  <c r="J34"/>
  <c r="K34"/>
  <c r="K35" i="42"/>
  <c r="J35"/>
  <c r="B37"/>
  <c r="I36"/>
  <c r="K36" l="1"/>
  <c r="J36"/>
  <c r="I36" i="43"/>
  <c r="B37"/>
  <c r="B38" i="42"/>
  <c r="I37"/>
  <c r="J35" i="43"/>
  <c r="K35"/>
  <c r="I37" l="1"/>
  <c r="B38"/>
  <c r="K37" i="42"/>
  <c r="J37"/>
  <c r="B39"/>
  <c r="I38"/>
  <c r="J36" i="43"/>
  <c r="K36"/>
  <c r="I39" l="1"/>
  <c r="I38"/>
  <c r="K38" i="42"/>
  <c r="J38"/>
  <c r="B40"/>
  <c r="I40" s="1"/>
  <c r="I39"/>
  <c r="J37" i="43"/>
  <c r="K37"/>
  <c r="K39" i="42" l="1"/>
  <c r="J39"/>
  <c r="J38" i="43"/>
  <c r="K38"/>
  <c r="K40" i="42"/>
  <c r="J40"/>
  <c r="K39" i="43"/>
  <c r="J39"/>
  <c r="J44" i="42" l="1"/>
  <c r="J46" s="1"/>
  <c r="K44"/>
  <c r="K46" s="1"/>
  <c r="K51" s="1"/>
  <c r="J43" i="43"/>
  <c r="K43"/>
</calcChain>
</file>

<file path=xl/sharedStrings.xml><?xml version="1.0" encoding="utf-8"?>
<sst xmlns="http://schemas.openxmlformats.org/spreadsheetml/2006/main" count="655" uniqueCount="357">
  <si>
    <t>Particulars</t>
  </si>
  <si>
    <t>S.No.</t>
  </si>
  <si>
    <t>ADD GST 18%</t>
  </si>
  <si>
    <t>Assistant Engineer</t>
  </si>
  <si>
    <t>Executive Engineer</t>
  </si>
  <si>
    <t>Superintending Engineer</t>
  </si>
  <si>
    <t>Length of Bridge (In M)</t>
  </si>
  <si>
    <t>Cost of Bridge (Rs. In Lakh)</t>
  </si>
  <si>
    <t>Cost of Approach Road ( Rs. In Lakh)</t>
  </si>
  <si>
    <t>Total Cost (Rs. In Lakh)</t>
  </si>
  <si>
    <t>Cost of Maintenance (Rs. In Lakh)</t>
  </si>
  <si>
    <t xml:space="preserve">Sub Engineer </t>
  </si>
  <si>
    <t>Sr. no.</t>
  </si>
  <si>
    <t>BOQ Description</t>
  </si>
  <si>
    <t>Quantity</t>
  </si>
  <si>
    <t>Unit</t>
  </si>
  <si>
    <t>Amount</t>
  </si>
  <si>
    <t>PART-A</t>
  </si>
  <si>
    <t>DISMANTLING</t>
  </si>
  <si>
    <t>(i)</t>
  </si>
  <si>
    <t>Lime / Cement Concrete</t>
  </si>
  <si>
    <t>B</t>
  </si>
  <si>
    <t>Cement concrete Grade M-15 &amp; M-20</t>
  </si>
  <si>
    <t>cum</t>
  </si>
  <si>
    <t>(iii)</t>
  </si>
  <si>
    <t>Stone Mesonary</t>
  </si>
  <si>
    <t>Rubble stone mesonary in cement mortar</t>
  </si>
  <si>
    <t>Removing all types of Hume pipes and stacking within a lead of 1000 m including Earthwork and Dismantling of Masonry Works around pipes.</t>
  </si>
  <si>
    <t>A</t>
  </si>
  <si>
    <t>Up to 1000 mm dia</t>
  </si>
  <si>
    <t>m</t>
  </si>
  <si>
    <t>DIVERSION</t>
  </si>
  <si>
    <t>3.4 (ii)</t>
  </si>
  <si>
    <t>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</si>
  <si>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Wet Mix Macadam
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t>
  </si>
  <si>
    <t>FOUNDATION</t>
  </si>
  <si>
    <t>2.1 A</t>
  </si>
  <si>
    <t>Ordinary Rock      (ii)  3m to 6m  depth</t>
  </si>
  <si>
    <t>Ordinary Rock       (iii)  Above 6m  depth</t>
  </si>
  <si>
    <t>Filling annular space around footing in rock ( lean cement concrete 1:3:6 nominal mix</t>
  </si>
  <si>
    <t>2.6 A</t>
  </si>
  <si>
    <t>Plain / Reinforced cement concrete in open foundation (complete as per drawing  and specification )  Using concrete Mixer</t>
  </si>
  <si>
    <t>PCC Grade M-15</t>
  </si>
  <si>
    <t>RCC Grade M-30</t>
  </si>
  <si>
    <t>L.S.</t>
  </si>
  <si>
    <t>SAFE BEARING CAPACITY TEST</t>
  </si>
  <si>
    <t>Nos</t>
  </si>
  <si>
    <t>Supplying, fitting and placing HSD (High Strength Deformed Steel) bar reinforcement in foundation complete as per drawing and technical specifications as per section 1600.         (Fe -500)</t>
  </si>
  <si>
    <t>MT</t>
  </si>
  <si>
    <t>2.25 A</t>
  </si>
  <si>
    <t>Taking trail boring 100mm dia. For detailed investigation with diamond drill double tube in all type of Hard rock including all material such as casing pipes, grease  and other such material and or as required including accessories,coveying such material and machinery to site of work preserving the loose sample and core samples serially numbered at the site of work and conveying same to the head quarters of concerned office as directed and submission of detailed bore log sheet as per I.R.C.78-2014 and section 2400 including testing and preserving rock core sample in core boxes as per specification.</t>
  </si>
  <si>
    <t>RM</t>
  </si>
  <si>
    <t>2.25 B</t>
  </si>
  <si>
    <t>Taking trail boring 100mm dia. For detailed investigation with diamond drill double tube in all sorts of soil like sand,soft soil , moorum,gravels, boulders and soft rock including all material such as casing pipes, accessories, grease  and other such material and or as required including coveying such material and machinery to site of work preserving the loose sample and core samples serially numbered at the site of work and conveying same to the head quarters of concerned office as directed and submission of detailed bore log sheet as per I.R.C.78-2014 and section 2400 including testing of samples as per specification.</t>
  </si>
  <si>
    <t>SUB STRUCTURE</t>
  </si>
  <si>
    <t xml:space="preserve">Providing and laying Plain/Reinforced cement concrete in sub-structure complete as per drawing and technical specifications section 1500, 1700 and 2200 </t>
  </si>
  <si>
    <t>D(a)(iii)</t>
  </si>
  <si>
    <t xml:space="preserve"> Height  5m to 10 m (RCC Grade M30)        </t>
  </si>
  <si>
    <t>tonne</t>
  </si>
  <si>
    <t>meter</t>
  </si>
  <si>
    <t xml:space="preserve">Supplying,  fitting and fixing in position true to line and level elastomeric bearing conforming to IRC: 83 (Part-II) section IX and clause 2005 of MoRTH specifications complete including all accessories as per drawing and Technical Specifications section 2000 and 2200 towards the soil and bigger size towards the wall and </t>
  </si>
  <si>
    <t>SUPER STRUCURE</t>
  </si>
  <si>
    <t>4.1
B</t>
  </si>
  <si>
    <t>(iii) Height 5m to  10m</t>
  </si>
  <si>
    <t>Supplying, fitting and placing HSD (High Strength
Deformed Steel) bar reinforcement in super-structure complete as per drawing and technical specifications  ( Fe -500 )</t>
  </si>
  <si>
    <r>
      <rPr>
        <sz val="10"/>
        <rFont val="Calibri"/>
        <family val="2"/>
        <scheme val="minor"/>
      </rPr>
      <t xml:space="preserve">Construction of RCC railing of M30 Grade in-situ with 20 mm nominal </t>
    </r>
    <r>
      <rPr>
        <sz val="10"/>
        <rFont val="Calibri"/>
        <family val="2"/>
      </rPr>
      <t>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t>
    </r>
  </si>
  <si>
    <r>
      <rPr>
        <sz val="10"/>
        <rFont val="Calibri"/>
        <family val="2"/>
        <scheme val="minor"/>
      </rPr>
      <t xml:space="preserve">Drainage Spouts </t>
    </r>
    <r>
      <rPr>
        <sz val="10"/>
        <rFont val="Calibri"/>
        <family val="2"/>
      </rPr>
      <t>complete as per drawing and Technical specifications of section 2705</t>
    </r>
  </si>
  <si>
    <t>each</t>
  </si>
  <si>
    <r>
      <rPr>
        <sz val="10"/>
        <rFont val="Calibri"/>
        <family val="2"/>
        <scheme val="minor"/>
      </rPr>
      <t xml:space="preserve">PCC M15 Grade leveling course below approach </t>
    </r>
    <r>
      <rPr>
        <sz val="10"/>
        <rFont val="Calibri"/>
        <family val="2"/>
      </rPr>
      <t>slab complete as per drawing and Technical specification and as per relevant section 2700</t>
    </r>
  </si>
  <si>
    <r>
      <rPr>
        <sz val="10"/>
        <rFont val="Calibri"/>
        <family val="2"/>
        <scheme val="minor"/>
      </rPr>
      <t>Providing and laying M-30 grade Reinforced cement concrete</t>
    </r>
    <r>
      <rPr>
        <sz val="10"/>
        <rFont val="Calibri"/>
        <family val="2"/>
      </rPr>
      <t xml:space="preserve">  approach slab including reinforcement and formwork complete as per drawing and Technical specification and as per relevant sections 1500, 1600, 1700 and 2704</t>
    </r>
  </si>
  <si>
    <t>Strip Seal Expansion Joint (Providing and laying of a strip seal expansion joint catering to maximum horizontal
movement upto 70 mm, complete as per approved drawings and standard specifi cations to be installed by the
manufacturer/supplier or their authorized representative ensuring compliance to the manufacturer's instructions for
installation.)</t>
  </si>
  <si>
    <t>Painting on concrete surface of R.C.C. Railing (Providing and applying 2 coats of water based cement paint to
unplastered concrete surface after cleaning the surface of dirt, dust, oil, grease, efflorescence and applying paint @ of 1 litre for 2 Sq.m. )</t>
  </si>
  <si>
    <t>sqm</t>
  </si>
  <si>
    <t>Providing and fixing in position Granite plates of size 0.9 m.x 1.2 m. with inscribed details as perdetails drawings .</t>
  </si>
  <si>
    <r>
      <rPr>
        <sz val="10"/>
        <rFont val="Calibri"/>
        <family val="2"/>
        <scheme val="minor"/>
      </rPr>
      <t xml:space="preserve">Testing of span </t>
    </r>
    <r>
      <rPr>
        <sz val="10"/>
        <rFont val="Calibri"/>
        <family val="2"/>
      </rPr>
      <t xml:space="preserve">of bridge for deflection due to live load with platform for loading arrangements, apparatus for measurement etc. complete as per drawing and specifications (As per I.R.C.S.P.51) </t>
    </r>
  </si>
  <si>
    <t>PART-A GRAND TOTAL</t>
  </si>
  <si>
    <t>Qty</t>
  </si>
  <si>
    <t>Length</t>
  </si>
  <si>
    <t xml:space="preserve"> Dismantling of existing structures like culverts, bridges retaining walls and other structure  comprising of masonry,cement concrete, wood  work, steel whereever necssary, sorting and dismentled work, including T &amp; P &amp; scaffolding whereever necssary, sorting and dismentled material, disposal of unserviceable material and  stacking the serviceable material with all lifts and lead upto 1000m &amp; as per relevant clauses of  section 200 </t>
  </si>
  <si>
    <t>Each
Test</t>
  </si>
  <si>
    <t xml:space="preserve">          Sub Engieer</t>
  </si>
  <si>
    <t>Item Id</t>
  </si>
  <si>
    <t xml:space="preserve">Rate </t>
  </si>
  <si>
    <t>(ii) Construction of embankment with approved material obtained from borrow pits, transporting to site, spreading, grading to required slope and compacting to meet requirement of Tables 300.1 and 300.2 (Beyond 250m)with all leads as per Technical Specification Clause 301.5(Having CBR more than 5)</t>
  </si>
  <si>
    <t>3.12 (a)</t>
  </si>
  <si>
    <t>4.1 (a)</t>
  </si>
  <si>
    <t>cu.m.</t>
  </si>
  <si>
    <t>6.1 (ii)</t>
  </si>
  <si>
    <t>10.5  (II)</t>
  </si>
  <si>
    <t>Cement concrete grade M 10 in case of concrete block  P.C.C grade M 10 (Nominal mix 1:3:6)</t>
  </si>
  <si>
    <t>9.2 1 (B)</t>
  </si>
  <si>
    <t>Sqm</t>
  </si>
  <si>
    <t>9.21 (A)</t>
  </si>
  <si>
    <t>9.15(A)</t>
  </si>
  <si>
    <t>Providing and fixing  'Citizen Information Board' of PMGSY Project
 (A)  Providing and fixing  of typical " PMGSY Citizen Information Board" with Logo as per MoRD specifications &amp; drawings, made of 75 mm square or 75 mm dia circular steel tube of 12 SWG 3.2 m height and cross member 2 nos 1m long, fixed with angle iron 50x50x5 mm MS angle on the back</t>
  </si>
  <si>
    <t xml:space="preserve">Providing &amp; Fixing of PMGSY 'Logo' board
Providing and fixing of typical PMGSY logo board as per MoRD specifications and drawings.
</t>
  </si>
  <si>
    <t>8.6 (iii)</t>
  </si>
  <si>
    <t>HYSD steel bars   Supplying, fitting and placing HYSD bar reinforcement (Fe 415) in substructrue complete as per drawings and technical specification Clauses 1002, 1005, 1010 &amp; 1202</t>
  </si>
  <si>
    <t>T</t>
  </si>
  <si>
    <t xml:space="preserve">3.4 Construction of Embankment with Material Obtained from Pits
 (i) Construction of embankment with approved material obtained form borrow pits, transported to site, spreading, grading to required slopes and compacting to meet requirement of Tables 300.1 &amp; 300.2 with a lead up to 250 m as per technical specifications clause 301.5 
</t>
  </si>
  <si>
    <t>TOTAL</t>
  </si>
  <si>
    <t>Providing and erecting direction and place identification of Retro reflective sheeting classs A/ class B sign boards type IV as per IRC-67 made of 2 mm thick M.S. Sheet duly stove enameled paint white colour in front and grey
colour on back with reflective border of 70 mm width and required message,letters, figures with reflective tape of engineering grade as per MORI)specifications ofrequired shade and colour. Supported and welded on twonos.47 mm x 47 mm of 12 SWG square tube of 3050 mm height duty
strengthened by 25 mm x 5 mm MS flat iron on edges on back firmly fixed tothe ground by means of properly designed foundations with M-15 gradecement concrete 450 mm x 450 mm x 600 mmr 600 mm below ground level asper approved drawing and Technical Specification Clause 1701</t>
  </si>
  <si>
    <t>Reinforced cement concrete M15  grade Guard Stone of size 200 mm x 200mm x 800 mm fixing in position including painting and printing etc. as per drawing, Technical Specification and as per direction of Engineer in Charge.</t>
  </si>
  <si>
    <r>
      <rPr>
        <sz val="10"/>
        <rFont val="Calibri"/>
        <family val="2"/>
        <scheme val="minor"/>
      </rPr>
      <t xml:space="preserve">Painting on Concrete Surfaces      </t>
    </r>
    <r>
      <rPr>
        <sz val="10"/>
        <rFont val="Calibri"/>
        <family val="2"/>
      </rPr>
      <t xml:space="preserve">                         
White washing two coats on parapet walls of CD and tree trunks including preparation of surface by cleaning scraping etc. as per technical specifications Clause 1915</t>
    </r>
  </si>
  <si>
    <t>Comperative Statement</t>
  </si>
  <si>
    <t>ISSUED BY ENGINEER IN-CHIEF C.G.P.W.D RAIPUR</t>
  </si>
  <si>
    <t>INFORCE FORM 01.01.2016</t>
  </si>
  <si>
    <t>COMPRETIVE STATEMENT FOR HIGH LEVEL BRIDGE ACROSS</t>
  </si>
  <si>
    <t>REVISED ESTIMATE FOR  HIGH LEVEL BRIDGE ACROSS GHUNGHUTA RIVER BRIDGE ON LAKHANPUR TO PARSODIKALA  AT. CH.- 4550 M.(CG05077)</t>
  </si>
  <si>
    <t>7 SPAN @ 21.43 M = 150 M., ABUTMENT 2 x 5.0 = 10 M. WALL TYPE PIER &amp; R.C.C. BOX TYPE ABUTMENT</t>
  </si>
  <si>
    <t>ISSUED BY CHIEF ENGINEER  C.G.R.R.D.A. RAIPUR</t>
  </si>
  <si>
    <t>INFORCE FORM 01.09.2014</t>
  </si>
  <si>
    <t xml:space="preserve">Parsodikala Side =250.00 M. &amp; Sukhari Side = 100.00 m.
</t>
  </si>
  <si>
    <t>As Per DPR</t>
  </si>
  <si>
    <t>As per Revised/Actual</t>
  </si>
  <si>
    <t>Saving</t>
  </si>
  <si>
    <t>Excess</t>
  </si>
  <si>
    <t>Reason</t>
  </si>
  <si>
    <r>
      <rPr>
        <sz val="10"/>
        <rFont val="Calibri"/>
        <family val="2"/>
        <scheme val="minor"/>
      </rPr>
      <t xml:space="preserve">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t>
    </r>
  </si>
  <si>
    <t>Ordinary soil</t>
  </si>
  <si>
    <t>Up to 3m depth</t>
  </si>
  <si>
    <t>कार्य स्थल पर OPEN FOUNDATION से PILE FOUNDATION कार्य होने के कारण मात्रा कम हो रही है।</t>
  </si>
  <si>
    <t>(ii)</t>
  </si>
  <si>
    <t>3m to 6 depth</t>
  </si>
  <si>
    <t>Above 6 m depth</t>
  </si>
  <si>
    <t>C</t>
  </si>
  <si>
    <t>Hard rock (requiring blasting)</t>
  </si>
  <si>
    <t xml:space="preserve">Add  extra 20%  in the rates of above items  for dewatering (Assessment of dewatering   shall be made as per site condition )                                        </t>
  </si>
  <si>
    <t>कार्य स्थल पर आवश्यकतानुसार कार्य होने के कारण मात्रा कम हो रही है।</t>
  </si>
  <si>
    <t>Sand Filling in Foundation Trenches as per Drawing &amp;
Technical Specifications.</t>
  </si>
  <si>
    <t>दोनो अबटमेन्ट बाक्स टाईप होने के FILTER Media की जगह sand Filling लेने के कारण मात्रा बढ़ रही है।</t>
  </si>
  <si>
    <t>2.6
A(i)</t>
  </si>
  <si>
    <t>Plain/Reinforced cement concrete in open foundation
complete as per drawing and technical specifications.
and technical specifications.
A Using concrete mixer PCC Grade M15</t>
  </si>
  <si>
    <t>2.6 B(III)</t>
  </si>
  <si>
    <r>
      <rPr>
        <sz val="10"/>
        <rFont val="Calibri"/>
        <family val="2"/>
        <scheme val="minor"/>
      </rPr>
      <t xml:space="preserve">Plain cement concrete in sub-structure complete as per drawing and Technical Specifications
</t>
    </r>
    <r>
      <rPr>
        <sz val="10"/>
        <rFont val="Calibri"/>
        <family val="2"/>
      </rPr>
      <t xml:space="preserve"> (iii) RCC Grade M- 30                                                 </t>
    </r>
  </si>
  <si>
    <t>कार्य स्थल पर आवश्यकतानुसार RETAINING WALL  कार्य होने के कारण मात्रा कम हो रही है।</t>
  </si>
  <si>
    <t>Providing steel liner 10 mm thick for curbs and 6mm thick for steining of wells including fabricating and setting out as per detailed drawing and specifications as per section 1200 and 1900.</t>
  </si>
  <si>
    <t>निर्माण स्थल में DESIGN LEVEL नीचे जाने  से Pile Foundation  देने के कारण मात्रा बढ़ रही है।</t>
  </si>
  <si>
    <t xml:space="preserve">2.17 (iii) </t>
  </si>
  <si>
    <t>Bored cast-in-situ M35 grade R.C.C. pile excluding
reinforcement complete as per drawing and technical
specifications and removal of excavated earth with all lifts and lead upto 1000 m as per section 1100 and 1700.</t>
  </si>
  <si>
    <t>निर्माण स्थल में DESIGN LEVEL नीचे जाने  से PILE FOUNDATION  देने के कारण मात्रा बढ़ रही है।</t>
  </si>
  <si>
    <t>निर्माण स्थल में हार्ड राँक नही मिलने से SAFE BEARING CAPACITY TEST की आवश्यकता होने के कारण मात्रा बढ़ रही है।</t>
  </si>
  <si>
    <t>Pile Load Test on single Vertical Pile in accordance with IS:2911(Part-IV) in static load method only
Lateral load test</t>
  </si>
  <si>
    <t>PILE FOUNDATION  देने के कारण एक Dynomic Test  होना आवश्यक है, जिस कारण मात्रा बढ़ रही है।</t>
  </si>
  <si>
    <t>2.22 A (iii)</t>
  </si>
  <si>
    <t>Cement concrete for reinforced concrete in pile cap complete
as per drawing and Technical Specifications per clause
1100,1500 and 1700.
RCC Grade M35</t>
  </si>
  <si>
    <t>निर्माण स्थल में DESIGN LEVEL नीचे जाने से PILE FOUNDATION   देने के कारण मात्रा बढ़ रही है।</t>
  </si>
  <si>
    <t>Levelling course for Pile cap (Providing and laying of P.C.C.M-15 levelling course 100mm thick below the pile cap.)</t>
  </si>
  <si>
    <t>Supplying, fitting and placing HSD (High Strength Deformed Steel) bar reinforcement in foundation complete as per drawing and technical specifications as per section 1600.</t>
  </si>
  <si>
    <t>Taking exploratory boring 100 mm dia. at the location of piers and abutments or for high embankments in approaches in all types of strata as per I.R.C. 78-2014 and section 2400 of specifications for collection of samples at different depth (rock sample and undisturbed soil sample) and test including
preserving core samples as per specifications.</t>
  </si>
  <si>
    <t>Upto 1.0 m below bed level</t>
  </si>
  <si>
    <t>Beyond 1.0 m upto 5.0 m depth</t>
  </si>
  <si>
    <t>Beyond 5.0 m depth</t>
  </si>
  <si>
    <t>निर्माण स्थल में HARD ROCK  नही मिलने के कारण मात्रा बढ़ रही है।</t>
  </si>
  <si>
    <t xml:space="preserve">Providing and laying Plain/Reinforced cement concrete in sub-structure complete as per drawing and technical specifications section 1500, 1700 and 2200                                                
                               </t>
  </si>
  <si>
    <t xml:space="preserve"> Height upto 5m  (RCC Grade M30)        </t>
  </si>
  <si>
    <t>PILE FOUNDATION  देने के कारण के कारण मात्रा कम हो रही है।</t>
  </si>
  <si>
    <t>E(a)(iii)</t>
  </si>
  <si>
    <t>F(a)(iii)</t>
  </si>
  <si>
    <t xml:space="preserve"> Height upto 10m  (RCC Grade M30)        </t>
  </si>
  <si>
    <r>
      <rPr>
        <sz val="10"/>
        <rFont val="Calibri"/>
        <family val="2"/>
        <scheme val="minor"/>
      </rPr>
      <t>Supplying,  fitting and placing HYSD</t>
    </r>
    <r>
      <rPr>
        <sz val="10"/>
        <rFont val="Calibri"/>
        <family val="2"/>
      </rPr>
      <t xml:space="preserve"> bar reinforcement in sub-structure complete as per drawing and technical specifications  section 1600 and 2200</t>
    </r>
  </si>
  <si>
    <t>BRIDGE की  HIGHT बढ़ने के कारण मात्रा बढ़ हो रही है।</t>
  </si>
  <si>
    <r>
      <rPr>
        <sz val="10"/>
        <rFont val="Calibri"/>
        <family val="2"/>
        <scheme val="minor"/>
      </rPr>
      <t>Providing weep holes in Brick masonry/ Plain/ Reinforced concrete abutment,  wing wall/return wall</t>
    </r>
    <r>
      <rPr>
        <sz val="10"/>
        <rFont val="Calibri"/>
        <family val="2"/>
      </rPr>
      <t xml:space="preserve"> with 100 mm dia AC pipe, extending through the full width of the structure with slope of 1V :20H towards drawing foce. Complete as per drawing and Technical specifications section 2706 and 2200</t>
    </r>
  </si>
  <si>
    <t>कार्य स्थल पर आवश्यकतानुसार RETAINING WALL  कार्य होने के कारण मात्रा बढ़ रही है।</t>
  </si>
  <si>
    <r>
      <rPr>
        <sz val="10"/>
        <rFont val="Calibri"/>
        <family val="2"/>
        <scheme val="minor"/>
      </rPr>
      <t>Back filling behind abutment,</t>
    </r>
    <r>
      <rPr>
        <sz val="10"/>
        <rFont val="Calibri"/>
        <family val="2"/>
      </rPr>
      <t xml:space="preserve">  wing wall and return wall complete as per drawing and Technical specification 710.1.4 of I.R.C. 78 and 2200
(i) Granular material
</t>
    </r>
  </si>
  <si>
    <r>
      <rPr>
        <sz val="10"/>
        <rFont val="Calibri"/>
        <family val="2"/>
        <scheme val="minor"/>
      </rPr>
      <t>Providing and laying of Filter media</t>
    </r>
    <r>
      <rPr>
        <sz val="10"/>
        <rFont val="Calibri"/>
        <family val="2"/>
      </rPr>
      <t xml:space="preserve">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r>
  </si>
  <si>
    <t>कार्य स्थल पर आवश्यकतानुसार RETAINING WALL  पे ही Filter media  उपयोग होने के कारण मात्रा कम हो रही है।</t>
  </si>
  <si>
    <t>Supplying,  fitting and fixing in position true to line and level elastomeric bearing conforming to IRC: 83 (Part-II) section IX and clause 2005 of MoRTH specifications complete including all accessories as per drawing and Technical Specifications section 2000 and 2200</t>
  </si>
  <si>
    <t>स्लैब की संख्या कम होने के कारण मात्रा कम हो रही है।</t>
  </si>
  <si>
    <r>
      <rPr>
        <sz val="10"/>
        <rFont val="Calibri"/>
        <family val="2"/>
        <scheme val="minor"/>
      </rPr>
      <t xml:space="preserve">Furnishing and Placing Rein forced / Pressse Cement  Concrete in Super </t>
    </r>
    <r>
      <rPr>
        <sz val="10"/>
        <rFont val="Calibri"/>
        <family val="2"/>
      </rPr>
      <t>Structure as per drawing and Technical 
RCC Grade M30 (i) Height upto 5m</t>
    </r>
  </si>
  <si>
    <t>c</t>
  </si>
  <si>
    <t>RCC GRADE M 30</t>
  </si>
  <si>
    <t>(i) Height upto 5m.</t>
  </si>
  <si>
    <t>SOLID SLAB की जगह T-BEAM &amp; SLAB होने के कारण मात्रा कम हो रही है।</t>
  </si>
  <si>
    <t>SUPER STRUCURE
Furnishing and Placing Reinforced/Prestressed cement concrete in super-structure as per drawing and Technical Specification sections 1500, 1600 and 1700
B.  RCC Grade M 30
(II)SUPER - STRUCTURE II For T-beam &amp; slab 
(a) Using Concrete Mixer
(Iii)Height above 10m</t>
  </si>
  <si>
    <t>SOLID SLAB की जगह T-BEAM &amp; SLAB होने के कारण मात्रा बढ़ रही है।</t>
  </si>
  <si>
    <t>Supplying Fitting and placing un-coated HYSD bar reinforcement in foundation complete as per drawing and technical  as per section 1600</t>
  </si>
  <si>
    <r>
      <rPr>
        <sz val="10"/>
        <color theme="1"/>
        <rFont val="Calibri"/>
        <family val="2"/>
        <scheme val="minor"/>
      </rPr>
      <t>Providing and laying Cement concrete wearing coat M-30 grade</t>
    </r>
    <r>
      <rPr>
        <sz val="10"/>
        <color theme="1"/>
        <rFont val="Calibri"/>
        <family val="2"/>
      </rPr>
      <t xml:space="preserve"> including reinforcement complete as per drawing and Technical Specification</t>
    </r>
  </si>
  <si>
    <t>ABUTMENT TOP SLAB की लम्बाई कम होने के कारण मात्रा कम हो रही है।</t>
  </si>
  <si>
    <t xml:space="preserve"> T-BEAM &amp; SLAB की लम्बाई बढ़ने के कारण मात्रा बढ़ रही है।</t>
  </si>
  <si>
    <t>कार्य स्थल पर आवश्यकतानुसार कार्य होने के कारण मात्रा बढ़ रही है।</t>
  </si>
  <si>
    <r>
      <rPr>
        <sz val="10"/>
        <rFont val="Calibri"/>
        <family val="2"/>
        <scheme val="minor"/>
      </rPr>
      <t>Filler joint  (A)</t>
    </r>
    <r>
      <rPr>
        <sz val="10"/>
        <rFont val="Calibri"/>
        <family val="2"/>
      </rPr>
      <t xml:space="preserve">Providing &amp; fixing 2 mm thick corrugated copper plate ( 12 m long x 25 cm wide ) in expansion joint complete as per drawing &amp; Technical Specification.               </t>
    </r>
  </si>
  <si>
    <t>(A) Providing &amp; fixing 20 mm thick Corrugated copper plate ( 12 m long x 25 cm deep ) in expansion joint complete as per drawing &amp; Technical Specification.</t>
  </si>
  <si>
    <t>कार्य स्थल पर आवश्यकतानुसार कार्य नही होने पर मात्रा बच रही है।</t>
  </si>
  <si>
    <r>
      <rPr>
        <sz val="10"/>
        <rFont val="Calibri"/>
        <family val="2"/>
        <scheme val="minor"/>
      </rPr>
      <t xml:space="preserve">(B) </t>
    </r>
    <r>
      <rPr>
        <sz val="10"/>
        <rFont val="Calibri"/>
        <family val="2"/>
      </rPr>
      <t>Providing &amp; fixing 20 mm thick compressible fiber board ( 12 m long x 25 cm deep ) in expansion joint complete as per drawing &amp; Technical Specification.</t>
    </r>
  </si>
  <si>
    <t>D</t>
  </si>
  <si>
    <r>
      <rPr>
        <sz val="10"/>
        <rFont val="Calibri"/>
        <family val="2"/>
        <scheme val="minor"/>
      </rPr>
      <t>(D)</t>
    </r>
    <r>
      <rPr>
        <sz val="10"/>
        <rFont val="Calibri"/>
        <family val="2"/>
      </rPr>
      <t>Providing and filling joint sealing compound ( 12 m long x 100 mm wide x 10 mm deep recess) as per drawings and technical specifications with coarse sand and 6% bitumen by weight</t>
    </r>
  </si>
  <si>
    <t>Strip Seal Expansion Joint (Providing and laying of a strip seal expansion joint catering to maximum horizontal movement upto 70 mm, complete as per approved drawings and standard specifi cations to be installed by the manufacturer/supplier or their authorized representative ensuring compliance to the manufacturer's instructions for installation.)</t>
  </si>
  <si>
    <t xml:space="preserve"> T-BEAM &amp; SLAB होने के कारण मात्रा बढ़ रही है।</t>
  </si>
  <si>
    <r>
      <rPr>
        <sz val="10"/>
        <rFont val="Calibri"/>
        <family val="2"/>
        <scheme val="minor"/>
      </rPr>
      <t xml:space="preserve">Providing </t>
    </r>
    <r>
      <rPr>
        <sz val="10"/>
        <rFont val="Calibri"/>
        <family val="2"/>
      </rPr>
      <t xml:space="preserve">and Fixing of Av. 20mm thick marble plate i/c cutting and polishing and inscribed details as per approved drawing i/c engraving the matter as desired. </t>
    </r>
  </si>
  <si>
    <t>इस आयटम मे कोई विचलन नही आ रहा है।</t>
  </si>
  <si>
    <r>
      <rPr>
        <sz val="10"/>
        <rFont val="Calibri"/>
        <family val="2"/>
        <scheme val="minor"/>
      </rPr>
      <t>Providing and laying boulders apron on river bed</t>
    </r>
    <r>
      <rPr>
        <sz val="10"/>
        <rFont val="Calibri"/>
        <family val="2"/>
      </rPr>
      <t xml:space="preserve"> for protection against scour with stone boulders weighing not less than 40 kg each complete as per drawing and Technical specification as per relevant clauses of section 2503</t>
    </r>
  </si>
  <si>
    <t>5.4 A</t>
  </si>
  <si>
    <r>
      <rPr>
        <sz val="10"/>
        <rFont val="Calibri"/>
        <family val="2"/>
        <scheme val="minor"/>
      </rPr>
      <t xml:space="preserve">Providing and laying Pitching on </t>
    </r>
    <r>
      <rPr>
        <sz val="10"/>
        <rFont val="Calibri"/>
        <family val="2"/>
      </rPr>
      <t>slopes laid over prepared filter media including boulder apron laid dry in front of toe of embankment complete as per drawing and Technical specifications.</t>
    </r>
  </si>
  <si>
    <t>Approch Road  का RATE लगने के कारण मात्रा बच रही है।</t>
  </si>
  <si>
    <r>
      <rPr>
        <sz val="10"/>
        <rFont val="Calibri"/>
        <family val="2"/>
        <scheme val="minor"/>
      </rPr>
      <t xml:space="preserve">Providing and laying Filter material underneath pitching in slopes </t>
    </r>
    <r>
      <rPr>
        <sz val="10"/>
        <rFont val="Calibri"/>
        <family val="2"/>
      </rPr>
      <t>complete as per drawing and Technical specification.</t>
    </r>
  </si>
  <si>
    <t>G.Total</t>
  </si>
  <si>
    <t>PART-B</t>
  </si>
  <si>
    <t>Construction of subgrade and earthen shoulders with approved material (Granular material having CBR more than 7) obtained from borrow pits with all lifts and leads, transporting to site, spreading, grading to required slope and compacted to meet requirement of Table 300.2 as per Technical Specification Clause 303.1.For Item No.3.12(a) &amp; (b)</t>
  </si>
  <si>
    <t>Approch Road  की लम्बाई बढ़ने के मात्रा बढ़ रही है।</t>
  </si>
  <si>
    <t xml:space="preserve">Excavation in Cutting in Soil by manual means 
Excavation for roadway in soil for carrying of cut earth to embankment site with a lift upto 1.5 m and lead upto 50 m as per Technical Specification Clause 302.3
</t>
  </si>
  <si>
    <t>3.4(i)</t>
  </si>
  <si>
    <t>3.12 (b)</t>
  </si>
  <si>
    <r>
      <rPr>
        <sz val="9"/>
        <rFont val="Century Schoolbook"/>
        <family val="1"/>
      </rPr>
      <t xml:space="preserve">Construction of Subgrade and </t>
    </r>
    <r>
      <rPr>
        <sz val="9"/>
        <rFont val="Times New Roman"/>
        <family val="1"/>
      </rPr>
      <t>Earthen Shoulders
Construction of subgrade and earthen shoulders with approved material (Granular material having CBR more than 7) obtained from borrow pits with all lifts and leads, transporting to site, spreading, grading to required slope and compacted to meet requirement of Table 300.2 as per Technical Specification Clause 303.1.</t>
    </r>
  </si>
  <si>
    <t>Approch Road में Earthen Shoulders की मात्रा  नहीं होने के कारण मात्रा बढ़ रही है।</t>
  </si>
  <si>
    <t>4.1 B</t>
  </si>
  <si>
    <t xml:space="preserve">Granular Sub-base with Well Graded Material (CBR 20 or more) (Table 400.1)
Construction of granular sub-base by providing well graded material having CBR 20 or more, spreading in uniform layers with motor grader on prepared surface, mixing by mix in place method with rotavator  at OMC, and compacting with vibratory rollers of 80 to 100KN static weight to achieve the desired density, complete as per Technical Specification Clause 401. For Grading mentioned in table 400.1 (Grading III)
Disintegrated rock i.e. mourum having CBR value not less then 15% and PI &amp; LL not more then 6 and 25 respectively  (with prior permission of Chief Engineer) </t>
  </si>
  <si>
    <t>4.7 (ii)</t>
  </si>
  <si>
    <t xml:space="preserve">Water Bound Macadam with Crushable Screenings
WBM Grading 2
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3 as per Technical Specification Clause 405. </t>
  </si>
  <si>
    <t>4.7 (iii)</t>
  </si>
  <si>
    <t>Water Bound Macadam with Crushable Screenings
WBM Grading 3 
Providing, laying, spreading and compacting mechanically crushed stone aggregates of specific sizes to water bound macadam specification including spreading in uniform thickness, hand packing, rolling with three  wheel 80-100 kN static roller in stages to proper grade and camber, applying and brooming, crushable screening to fill-up the interstices of coarse aggregate, watering and compacting to the required density Grading 3 as per Technical Specification Clause 405.</t>
  </si>
  <si>
    <r>
      <rPr>
        <sz val="10"/>
        <rFont val="Calibri"/>
        <family val="2"/>
        <scheme val="minor"/>
      </rPr>
      <t>Construction of hard shoulders as per Technical Specification Clause 407.</t>
    </r>
    <r>
      <rPr>
        <sz val="10"/>
        <rFont val="Calibri"/>
        <family val="2"/>
      </rPr>
      <t>Construction of hard shoulder with granular material having CBR value not less than 15 including all leads &amp; lift, watering &amp; compaction with smooth wheeled roller to achieve the desired density as per technical specification clause 407 &amp; 401.</t>
    </r>
  </si>
  <si>
    <r>
      <rPr>
        <sz val="10"/>
        <rFont val="Calibri"/>
        <family val="2"/>
        <scheme val="minor"/>
      </rPr>
      <t>Prime Coat</t>
    </r>
    <r>
      <rPr>
        <sz val="10"/>
        <rFont val="Calibri"/>
        <family val="2"/>
      </rPr>
      <t xml:space="preserve">
Providing and applying primer coat with bitumen emulsion (SS-1) on prepared surface of granular base including cleaning of road surface and spraying primer at the rate of 0.70-1.0 kg/sqm using mechanical means as per Technical Specification Clause 502 </t>
    </r>
  </si>
  <si>
    <t>Approch Road मे  cement concrete का कार्य होने के कारण मात्रा बच रही है।</t>
  </si>
  <si>
    <r>
      <rPr>
        <sz val="10"/>
        <rFont val="Calibri"/>
        <family val="2"/>
        <scheme val="minor"/>
      </rPr>
      <t xml:space="preserve">Tack coat
</t>
    </r>
    <r>
      <rPr>
        <sz val="10"/>
        <rFont val="Calibri"/>
        <family val="2"/>
      </rPr>
      <t>Providing and applying tack coat with Bitumen emulsion (RS-1) using emulsion distributor at the rate of 0.20 to 0.25 kg per sqm on the prepared bituminous surface cleaned with Hydraulic broom as per Technical Specification Clause 503</t>
    </r>
  </si>
  <si>
    <t>5.3(ii)</t>
  </si>
  <si>
    <r>
      <rPr>
        <sz val="10"/>
        <rFont val="Calibri"/>
        <family val="2"/>
        <scheme val="minor"/>
      </rPr>
      <t xml:space="preserve">20mm thick Open-Graded Premix Carpet using Bituminous (VG/modified bitumen) Binder
</t>
    </r>
    <r>
      <rPr>
        <sz val="10"/>
        <rFont val="Calibri"/>
        <family val="2"/>
      </rPr>
      <t>Providing, laying and rolling of open-graded premix carpet of 20 mm thickness composed of aggregate 13.2mm size (passing 22.4mm size sieve &amp; retained on 11.2mm sieve and 11.2mm size (passing 13.2mm sieve and retained on 5.6mm sieve) either using penetration grade/ VG bitumen or emulsion to required line, grade and level to serve as wearing course on a previously prepared base, including mixing in a suitable plant, laying and rolling with a three wheel 80-100 kN static roller capacity, finished to required level and grades to be followed by seal coat of either Type A or Type B or Type C as per Technical Specification Clause 508., Viscocity grade (VG) Bitumen specification as per IS 73:2006
(ii) Bitumen (VG-30)</t>
    </r>
  </si>
  <si>
    <t>5.5 Case-(II) Type -B (II)</t>
  </si>
  <si>
    <r>
      <rPr>
        <sz val="10"/>
        <rFont val="Calibri"/>
        <family val="2"/>
        <scheme val="minor"/>
      </rPr>
      <t xml:space="preserve">Seal Coat 
</t>
    </r>
    <r>
      <rPr>
        <sz val="10"/>
        <rFont val="Calibri"/>
        <family val="2"/>
      </rPr>
      <t>Providing and laying seal coat sealing the voids in a bituminous surface laid to the specified levels, grade and cross fall using Type A, Type B and Type C as per Technical Specification Clause 510, Viscocity grade (VG) Bitumen specification as per IS 73:2006
Bitumen (VG-30)</t>
    </r>
  </si>
  <si>
    <r>
      <rPr>
        <sz val="9"/>
        <rFont val="Calibri"/>
        <family val="2"/>
      </rPr>
      <t xml:space="preserve">Cement Concrete Pavement
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
</t>
    </r>
  </si>
  <si>
    <t>Approch Road मे  cement concrete का कार्य होने के कारण मात्रा बढ़ रही है।</t>
  </si>
  <si>
    <t>7.1 (I)</t>
  </si>
  <si>
    <t xml:space="preserve">Excavation for Structure as per drawing and technical specifications Clause 305.1 including setting out, construction of shoring and bracing, removal of stumps and other deleterious material and disposal upto a lead of 50 m, dressing of sides and bottom and backfilling in trenches with excavated suitable material.
(I) Ordinary soil( i). Upto 3 m depth
</t>
  </si>
  <si>
    <t>Toe Wall  कार्य होने के कारण मात्रा बढ़ रही है।</t>
  </si>
  <si>
    <t>Plain Cement Concrete M10 (1:3:6 nominal mix) in levelling course below open foundation of Head walls as per drawings &amp; Technical Specification Clause 1109 Nominal Mix 1:3:6(with 40mm Graded metal</t>
  </si>
  <si>
    <t>7.10(II)</t>
  </si>
  <si>
    <t>Providing concrete for plain/reinforced concrete in open foundation complete as per drawings and technical specifications Clause 802, 803, 1202 &amp; 1203
II. P.C.C grade M 15(Nominal mix (1:2.5:5)</t>
  </si>
  <si>
    <t xml:space="preserve">Providing and laying pitching on slopes laid over prepared filter media as per drawing and technical specifications Clause 1302
I. Stone/Boulder
</t>
  </si>
  <si>
    <t>Pitching  कार्य होने के कारण मात्रा बढ़ रही है।</t>
  </si>
  <si>
    <t>Providing and laying filter material underneath pitching in slopes complete as per drawing and technical specifications Clause 1302</t>
  </si>
  <si>
    <t>7.6 (C)</t>
  </si>
  <si>
    <t xml:space="preserve">Laying Reinforced Cement Concrete Pipe NP3 as per drawing and technical specification Clause 1402.6
Providing and laying reinforced cement concrete pipe NP3 for culverts on first Class bedding in single row including  fixing with cement mortar 1:2 but excluding excavation, bedding protection works, backfilling, concrete and masonry works in head walls and parapets Clause 1106.
(C) 450 mm dia
</t>
  </si>
  <si>
    <t xml:space="preserve"> 450 mm dia Pipe   कार्य होने के कारण मात्रा बढ़ रही है।</t>
  </si>
  <si>
    <t>9.2 (B)</t>
  </si>
  <si>
    <t>Cautionary, mandatory, informatory direction and place identification sign boards.
(B)Semi-Reflective Traffic signs
more than 0.90 sqm sign board
Providing and erecting direction and place identification of semi reflective sign boards as per  IRC-67 made of 2 mm thick M.S. Sheet duly stove enameled paint white colour in front and grey colour on back with reflective border of 70 mm width and required message, letters, figures with reflective tape of engineering grade as per MORD specifications of required shade and colour.  Supported and welded on two nos. 47 mm x 47 mm of 12 SWG square tube of 3050 mm height duly strengthened by 25 mm x 5 mm MS flat iron on edges on back firmly fixed to the ground by means of properly designed foundations with M-15 grade cement concrete 450 mm x 450 mm x 600 mm, 600 mm below ground level as per approved drawing and Technical Specification Clause 1701</t>
  </si>
  <si>
    <t>Semi-Reflective Traffic signs  कार्य होने के कारण मात्रा बढ़ रही है।</t>
  </si>
  <si>
    <t>Boundary Pillar
Reinforced cement concrete M15 grade boundary pillars/local stone of standard design as per IRC:25, fixed in position including finishing and lettering but excluding painting as per drawing and Technical Specification Clause 1704.</t>
  </si>
  <si>
    <t>Boundary Pillar कार्य होने के कारण मात्रा बढ़ रही है।</t>
  </si>
  <si>
    <t>9.14 B</t>
  </si>
  <si>
    <t xml:space="preserve">Providing and Fixing Informatory and Logo Board of PMGSY Project
 (B) Providing and fixing of typical PMGSY informatory sign board with Logo as per MORD specifications and drawing. Three MS Plates of 1.6 mm thick, top and middle plate duly welded with MS flat iron 25mm x 5m size on back on edges.  The lower plate will be welded with MS angle iron frame of 25mm x 25mm x 5mm. The angle iron frame of the lower most plate and flat iron frame of middle plate will be welded to 2 nos. 75mm x 75 mm of 12 SWG sheet tubes posts duly embedded in cement concrete M-15 grade blocks of 450mm x 450mm x 600mm, 600mm below ground level.  The top most diamond plate will be welded to middle plate by 47mm x 47mm of 12 SWG steel plate tube.  All M.S. will be stove enameled on both sides.  Lettering and printing arrows, border etc. will be painted with ready mixed synthetic enamel paint of superior quality in required shade and colour.  All sections of framed posts and steel tube will be painted with primer and two coats of epoxy paint as per drawing Clause 1701 and Annexure 1700.1 be painted with ready mixed synthetic enamel paint of superior quality in required shade and colour.  All sections of framed posts and steel tube will be painted with primer and two coats of epoxy paint as per drawing Clause 1701 and Annexure 1700.1
</t>
  </si>
  <si>
    <t>Informatory and Logo Board  कार्य होने के कारण मात्रा बढ़ रही है।</t>
  </si>
  <si>
    <t>Citizen Information Board कार्य होने के कारण मात्रा बढ़ रही है।</t>
  </si>
  <si>
    <t>Providing &amp; Fixing of PMGSY 'Logo' board
Providing and fixing of typical PMGSY logo board as per MoRD specifications and drawings.</t>
  </si>
  <si>
    <t>Providing and laying Reinforced Cement Concrete pipe NP 3 / prestressed concrete pipe on first class bedding. (Laying Reinforced cement concrete pipe NP3 /prestressed concrete pipe for culverts on first class bedding of granular material  including fixing collar with cement mortar 1:2 but excluding excavation, protection works, backfilling, concrete and masonry works in head walls and parapets . )
(D) 1000 mm dia</t>
  </si>
  <si>
    <t>गलत आयटम नं॰ होने के कारण मात्रा बच रही है।</t>
  </si>
  <si>
    <t xml:space="preserve">Executive Engineer </t>
  </si>
  <si>
    <t>CGRRDA, PIU - 01,  Ambikapur</t>
  </si>
  <si>
    <t>CGRRDA,Project Circle No. -01,Ambikapur</t>
  </si>
  <si>
    <t>Distt. - Surguja</t>
  </si>
  <si>
    <t>Distt. - Surguja ( C.G.)</t>
  </si>
  <si>
    <t>LEVEL BOOK</t>
  </si>
  <si>
    <t>Name Of Bridge:-GHUNGHUTA RIVER BRIDGE ON LAKHANPUR TO PARSODIKALA  AT. CH.- 4550 M.</t>
  </si>
  <si>
    <t>PACKAGE NO.:-CGLSB16-21</t>
  </si>
  <si>
    <t>CH.</t>
  </si>
  <si>
    <t>RL</t>
  </si>
  <si>
    <t>L3</t>
  </si>
  <si>
    <t>L2</t>
  </si>
  <si>
    <t>L1</t>
  </si>
  <si>
    <t>R1</t>
  </si>
  <si>
    <t>R2</t>
  </si>
  <si>
    <t>R3</t>
  </si>
  <si>
    <t xml:space="preserve">          Assistant Engieer</t>
  </si>
  <si>
    <t>CGRRDA, PIU -01, Ambikapur</t>
  </si>
  <si>
    <t xml:space="preserve">      Distt- Surguja ( C.G.)</t>
  </si>
  <si>
    <t>Distt- Surguja ( C.G.)</t>
  </si>
  <si>
    <t>FOR APPROCH ROAD CALCULATION SHEET</t>
  </si>
  <si>
    <t>S. No.</t>
  </si>
  <si>
    <t>Chainage</t>
  </si>
  <si>
    <t>Ground R.L.</t>
  </si>
  <si>
    <t>Formation  
R.L.</t>
  </si>
  <si>
    <t>Area</t>
  </si>
  <si>
    <t>Comulative Area</t>
  </si>
  <si>
    <t xml:space="preserve">Volume </t>
  </si>
  <si>
    <t xml:space="preserve"> Cutting</t>
  </si>
  <si>
    <t>Filling</t>
  </si>
  <si>
    <t>Cutting</t>
  </si>
  <si>
    <t>DEDUCTION FOR RETAINING WALL EXCAVATION QTY.</t>
  </si>
  <si>
    <t>DEDUCTION FOR RETAINING WALL FILTER MEDIA QTY.</t>
  </si>
  <si>
    <t>DEDUCTION FOR TOE WALL EXCAVATION QTY.</t>
  </si>
  <si>
    <t>DEDUCTION FOR BACK FILLING QTY.</t>
  </si>
  <si>
    <t>FOR COFFER DAM CALCULATION SHEET</t>
  </si>
  <si>
    <t>Total Length</t>
  </si>
  <si>
    <t>Abstract Variation Statement Financial</t>
  </si>
  <si>
    <t>CONSTRUCTION OF LONG SPAN BRIDGE ACROSS GHUNGHUTA RIVER BRIDGE ON LAKHANPUR TO PARSODIKALA  AT. CH.- 4550 M.</t>
  </si>
  <si>
    <t>PACKAGE No. CGLSB - 16-21</t>
  </si>
  <si>
    <t>Length of Approch (In M)</t>
  </si>
  <si>
    <t>Total cost (Bridge + Approcah) - Rs. In Lakh</t>
  </si>
  <si>
    <t>Add Above Tender 7.20 %</t>
  </si>
  <si>
    <t>Total Tender Amount
(Rs. In Lakh)</t>
  </si>
  <si>
    <t>As per Agreement</t>
  </si>
  <si>
    <t>As per Actual/Recvised</t>
  </si>
  <si>
    <t>Variation in amount</t>
  </si>
  <si>
    <t>0.00 M.</t>
  </si>
  <si>
    <t>% of variation</t>
  </si>
  <si>
    <t>ZERO</t>
  </si>
  <si>
    <t>EXCESS</t>
  </si>
  <si>
    <t xml:space="preserve"> </t>
  </si>
  <si>
    <t>Furnishing and Placing Reinforced/Prestressed cement concrete in super-structure as per drawing and Technical Specification sections 1500, 1600 and 1700
B.  RCC Grade M 35
(II)SUPER - STRUCTURE II For T-beam &amp; slab 
(a) Using Concrete Mixer</t>
  </si>
  <si>
    <t>Granular Sub-base with Well Graded Material (Table 400.1)
Construction of granular sub-base by providing well graded material, spreading in uniform layers with motor grader on prepared surface, mixing by mix in place method with rotavator  at OMC, and compacting with smooth  wheel  roller to achieve the  desired density, complete as per Technical Specification Clause 401.</t>
  </si>
  <si>
    <t xml:space="preserve">Construction of  un-reinforced, jointed at expansion and construction joint only, plain cement concrete pavement, thickness as per design, over a prepared sub base, with 43 grade cement or any other type as per Clause 1501.2.2 M30 (Grade), coarse and fine aggregates conforming to IS:383, maximum size of coarse aggregate not exceeding 25 mm, mixed in a concrete mixer of not less than 0.2 cum capacity and appropriate weigh batcher using approved mix design,  laid in approved fixed side formwork (steel channel, laying and fixing of 125 micron thick polythene film, wedges, steel plates including leveling the formwork as per drawing), spreading the concrete with shovels, rakes, compacted using needle, screed and plate vibrators and finished in continuous operation including provision of contraction and expansion, construction joints, applying, primer, sealant, using curing compound (where specified) and water finishing to lines and grade as per drawing  and Technical Specification Clause 1501.
</t>
  </si>
  <si>
    <t xml:space="preserve">A typical design of PMGSY informatory Sign Board is shown in fig. 12ffi.1
The specification and installation details ofthe typical sign board are given
below: A typical design of PMGSY informatory Sign Board is shown in fig. 12ffi.1The specification and installation details ofthe typical sign board are givenbelow:(i) The board will be a composite unit consisting of three plates of AlumininmComposite Materials (ACM), material specifications are per Clause 1701.3.7
The top most plate will be in diamond shape of 600 mn x 600 mm sizr, rivetedover welded M.S. angle iron frame of 25 mm x 25 mm x 5 mm size on back onedges. The middle plate will be 1200 mm 150 mm size riveted over welded rvr.s.angle iron frame of 25 mm x 25 nm x 5 mm size on back on edges. The main
ower most plate wiII be 1500 mn x 600 mm size, riveted over welded </t>
  </si>
  <si>
    <t>Approach Road QTY.</t>
  </si>
  <si>
    <t xml:space="preserve">Utility Shiftting  Cost </t>
  </si>
  <si>
    <t>Maintenance cost total Without gst &amp; Prepration DPR</t>
  </si>
  <si>
    <t>GST 18%</t>
  </si>
  <si>
    <t>Grand TOTAL</t>
  </si>
  <si>
    <t>Says Lacks</t>
  </si>
  <si>
    <t>MAINTENANCE COST</t>
  </si>
  <si>
    <t>1st Year Maintenance</t>
  </si>
  <si>
    <t>2nd Year Maintenance</t>
  </si>
  <si>
    <t>3rd Year Maintenance</t>
  </si>
  <si>
    <t>4th Year Maintenance</t>
  </si>
  <si>
    <t>5th Year Maintenance</t>
  </si>
  <si>
    <t>Total 5 Year Maintenance Amounts</t>
  </si>
  <si>
    <t xml:space="preserve"> Total Maintenance Amount</t>
  </si>
  <si>
    <t>Grand  Total (Construction + Maintenace )</t>
  </si>
  <si>
    <t>SAYS. LACK</t>
  </si>
  <si>
    <t>Sub Engineer
CGRRDA, PIU-Rajpur
Distt. Balrampur</t>
  </si>
  <si>
    <t>Assistant Engineer
CGRRDA, PIU-Rajpur
Distt. Balrampur</t>
  </si>
  <si>
    <t>Executive Engineer
CGRRDA, PIU-Rajpur
Distt. Balrampur</t>
  </si>
  <si>
    <t>BIILL OF QUANTITY (BOQ)</t>
  </si>
  <si>
    <t xml:space="preserve">District- Balrampur (C.G.)  </t>
  </si>
  <si>
    <t>NAME OF LSB :-</t>
  </si>
  <si>
    <t>No. of Spans:-</t>
  </si>
  <si>
    <t>LENGTH OF LSB (m.):-</t>
  </si>
  <si>
    <t>m.</t>
  </si>
  <si>
    <t>Ref. From SOR</t>
  </si>
  <si>
    <t>Description</t>
  </si>
  <si>
    <t>Construction of Bridge across Kedlijhariya nala on chatniya to Dembukhar at RD 2900 M.</t>
  </si>
  <si>
    <t xml:space="preserve">3 Span of 20 M. </t>
  </si>
  <si>
    <t>Exploratory boring</t>
  </si>
  <si>
    <t>Taking trail boring 100mm dai. For detailed investigation with diamound drill double tube in all sorts of soil like sand,soft soil, ,moorum, gravels, boulders and soft rock including all materials such as casing pipes, accessories, grease and other such materials and or as required including conveying the loose sample and core sample serially numbered at the site of work and conveying the head quarters of concerned office as directed and submission of detailed bore log sheet as per I.R.C. 78-2014 and section 2400 including testing of sample as per specification.</t>
  </si>
  <si>
    <t>Beyond 1.0 m  upto 5.0 depth</t>
  </si>
  <si>
    <t xml:space="preserve">Beyond 5.0 m </t>
  </si>
  <si>
    <t>Laying Reinforced Cement Concrete Pipe NP3 as per drawing and technical specification Clause 1402.6 Providing and laying reinforced cement concrete pipe NP3 for culverts on first Class bedding in single row including  fixing with cement mortar 1:2 but excluding excavation, bedding protection works, backfilling, concrete and masonry works in head walls and parapets Clause 1106.
B) 1000 mm Dia</t>
  </si>
  <si>
    <t>Supplying,  fitting and placing HYSD bar reinforcement in sub-structure complete as per drawing and technical specifications  section 1600 and 2200     (Fe -500)</t>
  </si>
  <si>
    <t>Back filling behind abutment,  wing wall and return wall complete as per drawing and Technical specification 710.1.4 of I.R.C. 78 and 2200
(i) Granular material</t>
  </si>
  <si>
    <t>Providing and laying Cement concrete wearing coat M-30 grade including reinforcement complete as per drawing and Technical Specification</t>
  </si>
  <si>
    <t>Construction of RCC railing of M30 Grade in-situ with 20 mm nominal 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t>
  </si>
  <si>
    <t>Drainage Spouts complete as per drawing and Technical specifications of section 2705</t>
  </si>
  <si>
    <t>PCC M15 Grade leveling course below approach slab complete as per drawing and Technical specification and as per relevant section 2700</t>
  </si>
  <si>
    <t>Providing and laying M-30 grade Reinforced cement concrete  approach slab including reinforcement and formwork complete as per drawing and Technical specification and as per relevant sections 1500, 1600, 1700 and 2704</t>
  </si>
  <si>
    <t xml:space="preserve">Testing of span of bridge for deflection due to live load with platform for loading arrangements, apparatus for measurement etc. complete as per drawing and specifications (As per I.R.C.S.P.51) </t>
  </si>
  <si>
    <t>Painting on Concrete Surfaces                               
White washing two coats on parapet walls of CD and tree trunks including preparation of surface by cleaning scraping etc. as per technical specifications Clause 1915</t>
  </si>
  <si>
    <r>
      <t xml:space="preserve">Excavation for Structures ( Earthwork in excavation of foundation of structures as per drawing and technical specification .  </t>
    </r>
    <r>
      <rPr>
        <b/>
        <sz val="12"/>
        <color theme="1"/>
        <rFont val="Times New Roman"/>
        <family val="1"/>
      </rPr>
      <t xml:space="preserve"> Ordinary Soil      (i)  upto 3m depth</t>
    </r>
  </si>
  <si>
    <r>
      <t xml:space="preserve">Add extra in rates of dewatering of above items if dewatering is resorted.   </t>
    </r>
    <r>
      <rPr>
        <b/>
        <sz val="12"/>
        <color theme="1"/>
        <rFont val="Times New Roman"/>
        <family val="1"/>
      </rPr>
      <t>Ordinary Soil (i)  upto 3m depth</t>
    </r>
  </si>
  <si>
    <r>
      <t xml:space="preserve">The cost of shoring and shuttering, when needed, be added at 1 percent on cost of excavation for open foundation. </t>
    </r>
    <r>
      <rPr>
        <b/>
        <sz val="12"/>
        <rFont val="Times New Roman"/>
        <family val="1"/>
      </rPr>
      <t>Ordinary Soil (i)  upto 3m depth</t>
    </r>
  </si>
  <si>
    <r>
      <t xml:space="preserve">Providing </t>
    </r>
    <r>
      <rPr>
        <b/>
        <sz val="12"/>
        <rFont val="Times New Roman"/>
        <family val="1"/>
      </rPr>
      <t>weepholes</t>
    </r>
    <r>
      <rPr>
        <sz val="12"/>
        <rFont val="Times New Roman"/>
        <family val="1"/>
      </rPr>
      <t xml:space="preserve"> in Brick masonary / Plain/  Reinforced concrete abutment, wing wall/ return wall with 100 mm dia AC pipe, extending through the full width of the structure with slope of 1V : 20H towards drawing face . Complete as per drawing and technical specification and as per clause 2706 and 2200</t>
    </r>
  </si>
  <si>
    <r>
      <rPr>
        <b/>
        <sz val="12"/>
        <rFont val="Times New Roman"/>
        <family val="1"/>
      </rPr>
      <t>Providing &amp; laying of filter media</t>
    </r>
    <r>
      <rPr>
        <sz val="12"/>
        <rFont val="Times New Roman"/>
        <family val="1"/>
      </rPr>
      <t xml:space="preserve"> with granular materials /stone crushed aggregates satisfying the requirements laid down in clause 2504.2.2 of MORTH specification to a thickness of not less than 600 mm with smaller towards the soil and bigger size towards the wall and provided over the entire surface behind abutment, wing wall and return wall to the full height compacted to a firm condition complete as per drawing and technical specification.</t>
    </r>
  </si>
  <si>
    <r>
      <t xml:space="preserve">Construction of </t>
    </r>
    <r>
      <rPr>
        <b/>
        <sz val="12"/>
        <rFont val="Times New Roman"/>
        <family val="1"/>
      </rPr>
      <t>Subgrade</t>
    </r>
    <r>
      <rPr>
        <sz val="12"/>
        <rFont val="Times New Roman"/>
        <family val="1"/>
      </rPr>
      <t xml:space="preserve"> and Earthen Shoulders
Construction of subgrade and earthen shoulders with approved material (Granular material having CBR more than 7) obtained from borrow pits with all lifts and leads, transporting to site, spreading, grading to required slope and compacted to meet requirement of Table 300.2 as per Technical Specification Clause 303.1.</t>
    </r>
  </si>
  <si>
    <r>
      <t xml:space="preserve">Granular Sub-base as per Table:- 400-1 </t>
    </r>
    <r>
      <rPr>
        <sz val="12"/>
        <rFont val="Times New Roman"/>
        <family val="1"/>
      </rPr>
      <t>Construction of granular sub-base by providing close graded Material, , carriage of mixed Material to work site, spreading in uniform layers with motor grader on prepared surface watering, rolling and compacting with vibratory power roller at OMC to achieve the desired density, complete as per clause 401.</t>
    </r>
    <r>
      <rPr>
        <b/>
        <sz val="12"/>
        <rFont val="Times New Roman"/>
        <family val="1"/>
      </rPr>
      <t>A</t>
    </r>
    <r>
      <rPr>
        <sz val="12"/>
        <rFont val="Times New Roman"/>
        <family val="1"/>
      </rPr>
      <t xml:space="preserve">  </t>
    </r>
    <r>
      <rPr>
        <b/>
        <sz val="12"/>
        <rFont val="Times New Roman"/>
        <family val="1"/>
      </rPr>
      <t>Plant mix method (with Mechanically crushed stone only)</t>
    </r>
    <r>
      <rPr>
        <sz val="12"/>
        <rFont val="Times New Roman"/>
        <family val="1"/>
      </rPr>
      <t xml:space="preserve">  </t>
    </r>
    <r>
      <rPr>
        <b/>
        <sz val="12"/>
        <rFont val="Times New Roman"/>
        <family val="1"/>
      </rPr>
      <t>(ii)</t>
    </r>
    <r>
      <rPr>
        <sz val="12"/>
        <rFont val="Times New Roman"/>
        <family val="1"/>
      </rPr>
      <t xml:space="preserve"> for grading- II  Material    </t>
    </r>
  </si>
  <si>
    <r>
      <rPr>
        <b/>
        <sz val="12"/>
        <rFont val="Times New Roman"/>
        <family val="1"/>
      </rPr>
      <t>Wet Mix Macadam</t>
    </r>
    <r>
      <rPr>
        <sz val="12"/>
        <rFont val="Times New Roman"/>
        <family val="1"/>
      </rPr>
      <t xml:space="preserve">
Providing, laying, spreading and compacting graded stone aggregate to wet mix macadam specification including premixing the  material with water at OMC in mechanical mixer (Pug Mill), carriage of mixed material by tipper to site, laying  in uniform layers in sub-base/base course on a well prepared sub-base and compacting with smooth  wheel roller of 80 to 100kN weight to achieve the desired density including lighting, barricading and maintenance of diversion, etc as per Tables 400.11 &amp; 400.12 and Technical Specification Clause 406.</t>
    </r>
  </si>
  <si>
    <r>
      <t xml:space="preserve">Construction of </t>
    </r>
    <r>
      <rPr>
        <b/>
        <sz val="12"/>
        <rFont val="Times New Roman"/>
        <family val="1"/>
      </rPr>
      <t>hard shoulders</t>
    </r>
    <r>
      <rPr>
        <sz val="12"/>
        <rFont val="Times New Roman"/>
        <family val="1"/>
      </rPr>
      <t xml:space="preserve"> as per Technical Specification Clause 407.
Construction of hard shoulder with granular material having CBR value not less than 15 including all leads &amp; lift, watering &amp; compaction with smooth wheeled roller to achieve the desired density as per technical specification clause 407 &amp; 401.
</t>
    </r>
  </si>
  <si>
    <r>
      <t xml:space="preserve">Providing and laying </t>
    </r>
    <r>
      <rPr>
        <b/>
        <sz val="12"/>
        <rFont val="Times New Roman"/>
        <family val="1"/>
      </rPr>
      <t>pitching</t>
    </r>
    <r>
      <rPr>
        <sz val="12"/>
        <rFont val="Times New Roman"/>
        <family val="1"/>
      </rPr>
      <t xml:space="preserve"> on slopes laid over prepared filter media as per drawing and technical specifications Clause 1302 Cement concrete blocks of size as per Table 1300.2 cast in                                                     </t>
    </r>
    <r>
      <rPr>
        <b/>
        <sz val="12"/>
        <rFont val="Times New Roman"/>
        <family val="1"/>
      </rPr>
      <t>Cement concrete of grade M 15</t>
    </r>
  </si>
  <si>
    <r>
      <t>Providing and laying</t>
    </r>
    <r>
      <rPr>
        <b/>
        <sz val="12"/>
        <rFont val="Times New Roman"/>
        <family val="1"/>
      </rPr>
      <t xml:space="preserve"> Filter material</t>
    </r>
    <r>
      <rPr>
        <sz val="12"/>
        <rFont val="Times New Roman"/>
        <family val="1"/>
      </rPr>
      <t xml:space="preserve"> underneath pitching in slopes complete as per drawing and Technical Clause 1302</t>
    </r>
  </si>
  <si>
    <r>
      <t xml:space="preserve">Construction of </t>
    </r>
    <r>
      <rPr>
        <b/>
        <sz val="12"/>
        <rFont val="Times New Roman"/>
        <family val="1"/>
      </rPr>
      <t>toe walls</t>
    </r>
    <r>
      <rPr>
        <sz val="12"/>
        <rFont val="Times New Roman"/>
        <family val="1"/>
      </rPr>
      <t xml:space="preserve"> for protection of slopes as per drawing and technical specifications Clause 1302.5</t>
    </r>
  </si>
  <si>
    <t>Package No. :- CG LSB 24-71</t>
  </si>
</sst>
</file>

<file path=xl/styles.xml><?xml version="1.0" encoding="utf-8"?>
<styleSheet xmlns="http://schemas.openxmlformats.org/spreadsheetml/2006/main">
  <numFmts count="18">
    <numFmt numFmtId="44" formatCode="_(&quot;$&quot;* #,##0.00_);_(&quot;$&quot;* \(#,##0.00\);_(&quot;$&quot;* &quot;-&quot;??_);_(@_)"/>
    <numFmt numFmtId="43" formatCode="_(* #,##0.00_);_(* \(#,##0.00\);_(* &quot;-&quot;??_);_(@_)"/>
    <numFmt numFmtId="164" formatCode="_ * #,##0.00_ ;_ * \-#,##0.00_ ;_ * &quot;-&quot;??_ ;_ @_ "/>
    <numFmt numFmtId="165" formatCode="0.000"/>
    <numFmt numFmtId="166" formatCode="0.0000"/>
    <numFmt numFmtId="167" formatCode="_(* #,##0_);_(* \(#,##0\);_(* &quot;-&quot;??_);_(@_)"/>
    <numFmt numFmtId="168" formatCode="0.0"/>
    <numFmt numFmtId="169" formatCode="0.00000"/>
    <numFmt numFmtId="170" formatCode="_ * #,##0.00000_ ;_ * \-#,##0.00000_ ;_ * &quot;-&quot;??_ ;_ @_ "/>
    <numFmt numFmtId="171" formatCode="&quot;&lt;&quot;0"/>
    <numFmt numFmtId="172" formatCode="&quot;&lt;&quot;0.0"/>
    <numFmt numFmtId="173" formatCode="dd\-mm\-yy"/>
    <numFmt numFmtId="174" formatCode="dd\-mmm\-yyyy"/>
    <numFmt numFmtId="175" formatCode="&quot;@&quot;##&quot;&lt;&quot;"/>
    <numFmt numFmtId="176" formatCode="&quot;@&quot;0.0"/>
    <numFmt numFmtId="177" formatCode="0_)"/>
    <numFmt numFmtId="178" formatCode="_(* #,##0.000_);_(* \(#,##0.000\);_(* &quot;-&quot;??_);_(@_)"/>
    <numFmt numFmtId="179" formatCode="yyyy"/>
  </numFmts>
  <fonts count="81">
    <font>
      <sz val="11"/>
      <color theme="1"/>
      <name val="Calibri"/>
      <charset val="134"/>
      <scheme val="minor"/>
    </font>
    <font>
      <sz val="11"/>
      <color theme="1"/>
      <name val="Calibri"/>
      <family val="2"/>
      <scheme val="minor"/>
    </font>
    <font>
      <b/>
      <sz val="10"/>
      <name val="Arial"/>
      <family val="2"/>
    </font>
    <font>
      <sz val="10"/>
      <name val="Arial"/>
      <family val="2"/>
    </font>
    <font>
      <b/>
      <sz val="11"/>
      <color theme="1"/>
      <name val="Calibri"/>
      <family val="2"/>
      <scheme val="minor"/>
    </font>
    <font>
      <b/>
      <u/>
      <sz val="12"/>
      <name val="Arial"/>
      <family val="2"/>
    </font>
    <font>
      <sz val="9"/>
      <name val="Arial"/>
      <family val="2"/>
    </font>
    <font>
      <sz val="11"/>
      <color theme="1"/>
      <name val="Lucida Console"/>
      <family val="3"/>
    </font>
    <font>
      <b/>
      <sz val="12"/>
      <color theme="1"/>
      <name val="Cambria"/>
      <family val="1"/>
      <scheme val="major"/>
    </font>
    <font>
      <sz val="10"/>
      <color theme="1"/>
      <name val="Cambria"/>
      <family val="1"/>
      <scheme val="major"/>
    </font>
    <font>
      <sz val="12"/>
      <color theme="1"/>
      <name val="Cambria"/>
      <family val="1"/>
      <scheme val="major"/>
    </font>
    <font>
      <b/>
      <sz val="12"/>
      <color theme="1"/>
      <name val="Calibri"/>
      <family val="2"/>
      <scheme val="minor"/>
    </font>
    <font>
      <b/>
      <sz val="10"/>
      <color theme="1"/>
      <name val="Cambria"/>
      <family val="1"/>
      <scheme val="major"/>
    </font>
    <font>
      <sz val="8"/>
      <color theme="1"/>
      <name val="Cambria"/>
      <family val="1"/>
      <scheme val="major"/>
    </font>
    <font>
      <sz val="8"/>
      <color theme="1"/>
      <name val="Calibri"/>
      <family val="2"/>
      <scheme val="minor"/>
    </font>
    <font>
      <b/>
      <sz val="8"/>
      <color theme="1"/>
      <name val="Cambria"/>
      <family val="1"/>
      <scheme val="major"/>
    </font>
    <font>
      <b/>
      <sz val="22"/>
      <color theme="1"/>
      <name val="Cambria"/>
      <family val="1"/>
      <scheme val="major"/>
    </font>
    <font>
      <b/>
      <sz val="14"/>
      <name val="Times New Roman"/>
      <family val="1"/>
    </font>
    <font>
      <b/>
      <sz val="11"/>
      <name val="Times New Roman"/>
      <family val="1"/>
    </font>
    <font>
      <b/>
      <sz val="9"/>
      <name val="Calibri"/>
      <family val="2"/>
      <scheme val="minor"/>
    </font>
    <font>
      <sz val="9"/>
      <name val="Calibri"/>
      <family val="2"/>
      <scheme val="minor"/>
    </font>
    <font>
      <b/>
      <u/>
      <sz val="9"/>
      <color theme="1"/>
      <name val="Cambria"/>
      <family val="1"/>
      <scheme val="major"/>
    </font>
    <font>
      <sz val="9"/>
      <color theme="1"/>
      <name val="Cambria"/>
      <family val="1"/>
      <scheme val="major"/>
    </font>
    <font>
      <sz val="12"/>
      <name val="Calibri"/>
      <family val="2"/>
      <scheme val="minor"/>
    </font>
    <font>
      <b/>
      <sz val="12"/>
      <name val="Calibri"/>
      <family val="2"/>
      <scheme val="minor"/>
    </font>
    <font>
      <sz val="10"/>
      <name val="Calibri"/>
      <family val="2"/>
      <scheme val="minor"/>
    </font>
    <font>
      <b/>
      <sz val="9"/>
      <color theme="1"/>
      <name val="Cambria"/>
      <family val="1"/>
      <scheme val="major"/>
    </font>
    <font>
      <sz val="10"/>
      <color theme="1"/>
      <name val="Calibri"/>
      <family val="2"/>
      <scheme val="minor"/>
    </font>
    <font>
      <sz val="11"/>
      <name val="Times New Roman"/>
      <family val="1"/>
    </font>
    <font>
      <sz val="10"/>
      <name val="Century Schoolbook"/>
      <family val="1"/>
    </font>
    <font>
      <sz val="9"/>
      <name val="Century Schoolbook"/>
      <family val="1"/>
    </font>
    <font>
      <sz val="10"/>
      <name val="Calibri"/>
      <family val="2"/>
    </font>
    <font>
      <b/>
      <sz val="10"/>
      <name val="Times New Roman"/>
      <family val="1"/>
    </font>
    <font>
      <sz val="8"/>
      <name val="Century Schoolbook"/>
      <family val="1"/>
    </font>
    <font>
      <sz val="9"/>
      <name val="Times New Roman"/>
      <family val="1"/>
    </font>
    <font>
      <b/>
      <sz val="9"/>
      <name val="Times New Roman"/>
      <family val="1"/>
    </font>
    <font>
      <sz val="12"/>
      <name val="Cambria"/>
      <family val="1"/>
      <scheme val="major"/>
    </font>
    <font>
      <sz val="11"/>
      <name val="Cambria"/>
      <family val="1"/>
      <scheme val="major"/>
    </font>
    <font>
      <sz val="8"/>
      <name val="Arial"/>
      <family val="2"/>
    </font>
    <font>
      <b/>
      <sz val="10"/>
      <name val="Calibri"/>
      <family val="2"/>
      <scheme val="minor"/>
    </font>
    <font>
      <sz val="9"/>
      <name val="Cambria"/>
      <family val="1"/>
      <scheme val="major"/>
    </font>
    <font>
      <sz val="10"/>
      <name val="Cambria"/>
      <family val="1"/>
      <scheme val="major"/>
    </font>
    <font>
      <sz val="8"/>
      <name val="Cambria"/>
      <family val="1"/>
      <scheme val="major"/>
    </font>
    <font>
      <sz val="11"/>
      <name val="Calibri"/>
      <family val="2"/>
      <scheme val="minor"/>
    </font>
    <font>
      <sz val="10"/>
      <color theme="1"/>
      <name val="Calibri"/>
      <family val="2"/>
    </font>
    <font>
      <sz val="9"/>
      <name val="Calibri"/>
      <family val="2"/>
    </font>
    <font>
      <sz val="11"/>
      <color theme="1"/>
      <name val="Calibri"/>
      <family val="2"/>
      <scheme val="minor"/>
    </font>
    <font>
      <b/>
      <i/>
      <sz val="12"/>
      <color theme="1"/>
      <name val="Times New Roman"/>
      <family val="1"/>
    </font>
    <font>
      <b/>
      <sz val="12"/>
      <color theme="1"/>
      <name val="Times New Roman"/>
      <family val="1"/>
    </font>
    <font>
      <sz val="12"/>
      <name val="Times New Roman"/>
      <family val="1"/>
    </font>
    <font>
      <b/>
      <u/>
      <sz val="18"/>
      <name val="Times New Roman"/>
      <family val="1"/>
    </font>
    <font>
      <b/>
      <sz val="12"/>
      <name val="Times New Roman"/>
      <family val="1"/>
    </font>
    <font>
      <b/>
      <i/>
      <sz val="12"/>
      <name val="Times New Roman"/>
      <family val="1"/>
    </font>
    <font>
      <i/>
      <sz val="12"/>
      <color theme="1"/>
      <name val="Times New Roman"/>
      <family val="1"/>
    </font>
    <font>
      <sz val="12"/>
      <color theme="1"/>
      <name val="Times New Roman"/>
      <family val="1"/>
    </font>
    <font>
      <b/>
      <u/>
      <sz val="16"/>
      <name val="Times New Roman"/>
      <family val="1"/>
    </font>
    <font>
      <sz val="16"/>
      <name val="Times New Roman"/>
      <family val="1"/>
    </font>
    <font>
      <b/>
      <sz val="16"/>
      <name val="Times New Roman"/>
      <family val="1"/>
    </font>
    <font>
      <sz val="10"/>
      <name val="Apial"/>
    </font>
    <font>
      <sz val="11"/>
      <color indexed="8"/>
      <name val="Calibri"/>
      <family val="2"/>
    </font>
    <font>
      <sz val="11"/>
      <color indexed="9"/>
      <name val="Calibri"/>
      <family val="2"/>
    </font>
    <font>
      <sz val="10"/>
      <color indexed="10"/>
      <name val="Arial"/>
      <family val="2"/>
    </font>
    <font>
      <b/>
      <sz val="11"/>
      <color indexed="8"/>
      <name val="Arial"/>
      <family val="2"/>
    </font>
    <font>
      <sz val="10"/>
      <name val="Courier"/>
      <family val="3"/>
    </font>
    <font>
      <sz val="10"/>
      <color indexed="9"/>
      <name val="Arial"/>
      <family val="2"/>
    </font>
    <font>
      <b/>
      <sz val="10"/>
      <color indexed="10"/>
      <name val="Arial"/>
      <family val="2"/>
    </font>
    <font>
      <b/>
      <sz val="10"/>
      <color indexed="8"/>
      <name val="Arial"/>
      <family val="2"/>
    </font>
    <font>
      <i/>
      <sz val="11"/>
      <color indexed="23"/>
      <name val="Calibri"/>
      <family val="2"/>
    </font>
    <font>
      <sz val="10"/>
      <color indexed="17"/>
      <name val="Arial"/>
      <family val="2"/>
    </font>
    <font>
      <b/>
      <sz val="15"/>
      <color indexed="8"/>
      <name val="Arial"/>
      <family val="2"/>
    </font>
    <font>
      <b/>
      <sz val="13"/>
      <color indexed="8"/>
      <name val="Arial"/>
      <family val="2"/>
    </font>
    <font>
      <u/>
      <sz val="10"/>
      <color theme="10"/>
      <name val="Arial"/>
      <family val="2"/>
    </font>
    <font>
      <sz val="10"/>
      <color indexed="18"/>
      <name val="Arial"/>
      <family val="2"/>
    </font>
    <font>
      <sz val="10"/>
      <color indexed="19"/>
      <name val="Arial"/>
      <family val="2"/>
    </font>
    <font>
      <sz val="10"/>
      <name val="Tahoma"/>
      <family val="2"/>
    </font>
    <font>
      <sz val="12"/>
      <name val="Arial"/>
      <family val="2"/>
    </font>
    <font>
      <sz val="12"/>
      <name val="Arial MT"/>
    </font>
    <font>
      <sz val="8"/>
      <name val="Tahoma"/>
      <family val="2"/>
    </font>
    <font>
      <b/>
      <sz val="10"/>
      <color indexed="9"/>
      <name val="Arial"/>
      <family val="2"/>
    </font>
    <font>
      <b/>
      <sz val="18"/>
      <color indexed="8"/>
      <name val="Cambria"/>
      <family val="1"/>
    </font>
    <font>
      <b/>
      <sz val="18"/>
      <color indexed="56"/>
      <name val="Cambria"/>
      <family val="2"/>
    </font>
  </fonts>
  <fills count="3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9"/>
        <bgColor indexed="9"/>
      </patternFill>
    </fill>
    <fill>
      <patternFill patternType="lightUp">
        <fgColor indexed="9"/>
        <bgColor indexed="27"/>
      </patternFill>
    </fill>
    <fill>
      <patternFill patternType="lightUp">
        <fgColor indexed="9"/>
        <bgColor indexed="26"/>
      </patternFill>
    </fill>
    <fill>
      <patternFill patternType="solid">
        <fgColor indexed="42"/>
        <bgColor indexed="42"/>
      </patternFill>
    </fill>
    <fill>
      <patternFill patternType="solid">
        <fgColor indexed="43"/>
        <bgColor indexed="43"/>
      </patternFill>
    </fill>
    <fill>
      <patternFill patternType="solid">
        <fgColor indexed="26"/>
        <bgColor indexed="26"/>
      </patternFill>
    </fill>
    <fill>
      <patternFill patternType="solid">
        <fgColor indexed="8"/>
        <bgColor indexed="8"/>
      </patternFill>
    </fill>
  </fills>
  <borders count="2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auto="1"/>
      </left>
      <right/>
      <top style="thin">
        <color auto="1"/>
      </top>
      <bottom/>
      <diagonal/>
    </border>
    <border>
      <left style="thin">
        <color auto="1"/>
      </left>
      <right/>
      <top/>
      <bottom style="thin">
        <color auto="1"/>
      </bottom>
      <diagonal/>
    </border>
    <border>
      <left style="thin">
        <color indexed="62"/>
      </left>
      <right style="thin">
        <color indexed="62"/>
      </right>
      <top style="thin">
        <color indexed="62"/>
      </top>
      <bottom style="thin">
        <color indexed="62"/>
      </bottom>
      <diagonal/>
    </border>
    <border>
      <left/>
      <right/>
      <top/>
      <bottom style="thick">
        <color indexed="54"/>
      </bottom>
      <diagonal/>
    </border>
    <border>
      <left/>
      <right/>
      <top/>
      <bottom style="thick">
        <color indexed="22"/>
      </bottom>
      <diagonal/>
    </border>
    <border>
      <left/>
      <right/>
      <top/>
      <bottom style="medium">
        <color indexed="31"/>
      </bottom>
      <diagonal/>
    </border>
    <border>
      <left style="thin">
        <color indexed="31"/>
      </left>
      <right style="thin">
        <color indexed="62"/>
      </right>
      <top style="thin">
        <color indexed="31"/>
      </top>
      <bottom style="thin">
        <color indexed="62"/>
      </bottom>
      <diagonal/>
    </border>
    <border>
      <left style="double">
        <color indexed="11"/>
      </left>
      <right style="double">
        <color indexed="11"/>
      </right>
      <top style="double">
        <color indexed="11"/>
      </top>
      <bottom style="double">
        <color indexed="11"/>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30"/>
      </left>
      <right style="thin">
        <color indexed="30"/>
      </right>
      <top style="thin">
        <color indexed="30"/>
      </top>
      <bottom style="thin">
        <color indexed="30"/>
      </bottom>
      <diagonal/>
    </border>
    <border>
      <left/>
      <right/>
      <top style="thin">
        <color indexed="54"/>
      </top>
      <bottom style="double">
        <color indexed="54"/>
      </bottom>
      <diagonal/>
    </border>
  </borders>
  <cellStyleXfs count="194">
    <xf numFmtId="0" fontId="0" fillId="0" borderId="0"/>
    <xf numFmtId="43" fontId="46" fillId="0" borderId="0" applyFont="0" applyFill="0" applyBorder="0" applyAlignment="0" applyProtection="0"/>
    <xf numFmtId="9" fontId="46" fillId="0" borderId="0" applyFont="0" applyFill="0" applyBorder="0" applyAlignment="0" applyProtection="0"/>
    <xf numFmtId="0" fontId="3" fillId="0" borderId="0"/>
    <xf numFmtId="0" fontId="3" fillId="0" borderId="0"/>
    <xf numFmtId="0" fontId="46" fillId="0" borderId="0"/>
    <xf numFmtId="0" fontId="46" fillId="0" borderId="0"/>
    <xf numFmtId="0" fontId="3" fillId="0" borderId="0"/>
    <xf numFmtId="0" fontId="1" fillId="0" borderId="0"/>
    <xf numFmtId="0" fontId="3" fillId="0" borderId="0"/>
    <xf numFmtId="3" fontId="58" fillId="0" borderId="0">
      <alignment horizontal="left" indent="1"/>
    </xf>
    <xf numFmtId="3" fontId="3" fillId="0" borderId="0">
      <alignment horizontal="left" indent="1"/>
    </xf>
    <xf numFmtId="0" fontId="59" fillId="5" borderId="0" applyNumberFormat="0" applyBorder="0" applyAlignment="0" applyProtection="0"/>
    <xf numFmtId="0" fontId="59" fillId="6" borderId="0" applyNumberFormat="0" applyBorder="0" applyAlignment="0" applyProtection="0"/>
    <xf numFmtId="0" fontId="59" fillId="7" borderId="0" applyNumberFormat="0" applyBorder="0" applyAlignment="0" applyProtection="0"/>
    <xf numFmtId="0" fontId="59" fillId="8" borderId="0" applyNumberFormat="0" applyBorder="0" applyAlignment="0" applyProtection="0"/>
    <xf numFmtId="0" fontId="59" fillId="9" borderId="0" applyNumberFormat="0" applyBorder="0" applyAlignment="0" applyProtection="0"/>
    <xf numFmtId="0" fontId="59" fillId="10" borderId="0" applyNumberFormat="0" applyBorder="0" applyAlignment="0" applyProtection="0"/>
    <xf numFmtId="0" fontId="59" fillId="11" borderId="0" applyNumberFormat="0" applyBorder="0" applyAlignment="0" applyProtection="0"/>
    <xf numFmtId="0" fontId="59" fillId="12" borderId="0" applyNumberFormat="0" applyBorder="0" applyAlignment="0" applyProtection="0"/>
    <xf numFmtId="0" fontId="59" fillId="13" borderId="0" applyNumberFormat="0" applyBorder="0" applyAlignment="0" applyProtection="0"/>
    <xf numFmtId="0" fontId="59" fillId="8" borderId="0" applyNumberFormat="0" applyBorder="0" applyAlignment="0" applyProtection="0"/>
    <xf numFmtId="0" fontId="59" fillId="11" borderId="0" applyNumberFormat="0" applyBorder="0" applyAlignment="0" applyProtection="0"/>
    <xf numFmtId="0" fontId="59" fillId="14" borderId="0" applyNumberFormat="0" applyBorder="0" applyAlignment="0" applyProtection="0"/>
    <xf numFmtId="0" fontId="60" fillId="15" borderId="0" applyNumberFormat="0" applyBorder="0" applyAlignment="0" applyProtection="0"/>
    <xf numFmtId="0" fontId="60" fillId="12" borderId="0" applyNumberFormat="0" applyBorder="0" applyAlignment="0" applyProtection="0"/>
    <xf numFmtId="0" fontId="60" fillId="13" borderId="0" applyNumberFormat="0" applyBorder="0" applyAlignment="0" applyProtection="0"/>
    <xf numFmtId="0" fontId="60" fillId="16" borderId="0" applyNumberFormat="0" applyBorder="0" applyAlignment="0" applyProtection="0"/>
    <xf numFmtId="0" fontId="60" fillId="17" borderId="0" applyNumberFormat="0" applyBorder="0" applyAlignment="0" applyProtection="0"/>
    <xf numFmtId="0" fontId="60" fillId="18" borderId="0" applyNumberFormat="0" applyBorder="0" applyAlignment="0" applyProtection="0"/>
    <xf numFmtId="0" fontId="60" fillId="19" borderId="0" applyNumberFormat="0" applyBorder="0" applyAlignment="0" applyProtection="0"/>
    <xf numFmtId="0" fontId="60" fillId="20" borderId="0" applyNumberFormat="0" applyBorder="0" applyAlignment="0" applyProtection="0"/>
    <xf numFmtId="0" fontId="60" fillId="21" borderId="0" applyNumberFormat="0" applyBorder="0" applyAlignment="0" applyProtection="0"/>
    <xf numFmtId="0" fontId="60" fillId="16" borderId="0" applyNumberFormat="0" applyBorder="0" applyAlignment="0" applyProtection="0"/>
    <xf numFmtId="0" fontId="60" fillId="17" borderId="0" applyNumberFormat="0" applyBorder="0" applyAlignment="0" applyProtection="0"/>
    <xf numFmtId="0" fontId="60" fillId="22" borderId="0" applyNumberFormat="0" applyBorder="0" applyAlignment="0" applyProtection="0"/>
    <xf numFmtId="171" fontId="3" fillId="0" borderId="0">
      <alignment horizontal="center" vertical="center"/>
    </xf>
    <xf numFmtId="171" fontId="3" fillId="0" borderId="0">
      <alignment horizontal="center" vertical="center"/>
    </xf>
    <xf numFmtId="171" fontId="3" fillId="0" borderId="0">
      <alignment horizontal="center" vertical="center"/>
    </xf>
    <xf numFmtId="171" fontId="3" fillId="0" borderId="0">
      <alignment horizontal="center" vertical="center"/>
    </xf>
    <xf numFmtId="171" fontId="3" fillId="0" borderId="0">
      <alignment horizontal="center" vertical="center"/>
    </xf>
    <xf numFmtId="172" fontId="3" fillId="0" borderId="0" applyFont="0" applyFill="0" applyBorder="0" applyProtection="0">
      <alignment horizontal="center" vertical="center"/>
    </xf>
    <xf numFmtId="172" fontId="3" fillId="0" borderId="0" applyFont="0" applyFill="0" applyBorder="0" applyProtection="0">
      <alignment horizontal="center" vertical="center"/>
    </xf>
    <xf numFmtId="172" fontId="3" fillId="0" borderId="0" applyFont="0" applyFill="0" applyBorder="0" applyProtection="0">
      <alignment horizontal="center" vertical="center"/>
    </xf>
    <xf numFmtId="172" fontId="3" fillId="0" borderId="0" applyFont="0" applyFill="0" applyBorder="0" applyProtection="0">
      <alignment horizontal="center" vertical="center"/>
    </xf>
    <xf numFmtId="172" fontId="3" fillId="0" borderId="0" applyFont="0" applyFill="0" applyBorder="0" applyProtection="0">
      <alignment horizontal="center" vertical="center"/>
    </xf>
    <xf numFmtId="0" fontId="61" fillId="23" borderId="0" applyNumberFormat="0" applyBorder="0" applyAlignment="0" applyProtection="0"/>
    <xf numFmtId="2" fontId="62" fillId="0" borderId="0" applyNumberFormat="0" applyFont="0" applyAlignment="0">
      <alignment horizontal="center" vertical="center"/>
    </xf>
    <xf numFmtId="2" fontId="62" fillId="0" borderId="0">
      <alignment horizontal="center" vertical="center"/>
    </xf>
    <xf numFmtId="0" fontId="63" fillId="0" borderId="0"/>
    <xf numFmtId="0" fontId="64" fillId="11" borderId="15" applyNumberFormat="0" applyAlignment="0" applyProtection="0"/>
    <xf numFmtId="0" fontId="65" fillId="0" borderId="0" applyNumberFormat="0" applyFill="0" applyBorder="0" applyAlignment="0" applyProtection="0"/>
    <xf numFmtId="43" fontId="3" fillId="0" borderId="0" applyFont="0" applyFill="0" applyBorder="0" applyAlignment="0" applyProtection="0"/>
    <xf numFmtId="0" fontId="59"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164" fontId="3" fillId="0" borderId="0" applyFont="0" applyFill="0" applyBorder="0" applyAlignment="0" applyProtection="0"/>
    <xf numFmtId="0" fontId="59"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3" fontId="3" fillId="0" borderId="0" applyFont="0" applyFill="0" applyBorder="0" applyAlignment="0" applyProtection="0"/>
    <xf numFmtId="174" fontId="3" fillId="0" borderId="0" applyFont="0" applyFill="0" applyBorder="0" applyAlignment="0" applyProtection="0"/>
    <xf numFmtId="0" fontId="61" fillId="0" borderId="3" applyFont="0" applyBorder="0" applyAlignment="0">
      <alignment horizontal="center" vertical="top"/>
    </xf>
    <xf numFmtId="0" fontId="61" fillId="0" borderId="3" applyFont="0" applyBorder="0" applyAlignment="0">
      <alignment horizontal="center" vertical="top"/>
    </xf>
    <xf numFmtId="0" fontId="61" fillId="0" borderId="3" applyFont="0" applyBorder="0" applyAlignment="0">
      <alignment horizontal="center" vertical="top"/>
    </xf>
    <xf numFmtId="0" fontId="61" fillId="0" borderId="3" applyFont="0" applyBorder="0" applyAlignment="0">
      <alignment horizontal="center" vertical="top"/>
    </xf>
    <xf numFmtId="0" fontId="61" fillId="0" borderId="3" applyFont="0" applyBorder="0" applyAlignment="0">
      <alignment horizontal="center" vertical="top"/>
    </xf>
    <xf numFmtId="0" fontId="62" fillId="0" borderId="9" applyNumberFormat="0" applyFont="0" applyBorder="0" applyAlignment="0" applyProtection="0">
      <alignment horizontal="center" vertical="center"/>
    </xf>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5" fontId="3" fillId="0" borderId="0"/>
    <xf numFmtId="176" fontId="3" fillId="0" borderId="0" applyFont="0" applyFill="0" applyBorder="0" applyProtection="0">
      <alignment horizontal="center" vertical="center"/>
    </xf>
    <xf numFmtId="176" fontId="3" fillId="0" borderId="0" applyFont="0" applyFill="0" applyBorder="0" applyProtection="0">
      <alignment horizontal="center" vertical="center"/>
    </xf>
    <xf numFmtId="176" fontId="3" fillId="0" borderId="0" applyFont="0" applyFill="0" applyBorder="0" applyProtection="0">
      <alignment horizontal="center" vertical="center"/>
    </xf>
    <xf numFmtId="176" fontId="3" fillId="0" borderId="0" applyFont="0" applyFill="0" applyBorder="0" applyProtection="0">
      <alignment horizontal="center" vertical="center"/>
    </xf>
    <xf numFmtId="176" fontId="3" fillId="0" borderId="0" applyFont="0" applyFill="0" applyBorder="0" applyProtection="0">
      <alignment horizontal="center" vertical="center"/>
    </xf>
    <xf numFmtId="175" fontId="3" fillId="0" borderId="0" applyFill="0" applyBorder="0" applyProtection="0"/>
    <xf numFmtId="175" fontId="3" fillId="0" borderId="0" applyFill="0" applyBorder="0" applyProtection="0"/>
    <xf numFmtId="175" fontId="3" fillId="0" borderId="0" applyFill="0" applyBorder="0" applyProtection="0"/>
    <xf numFmtId="175" fontId="3" fillId="0" borderId="0" applyFill="0" applyBorder="0" applyProtection="0"/>
    <xf numFmtId="175" fontId="3" fillId="0" borderId="0" applyFill="0" applyBorder="0" applyProtection="0"/>
    <xf numFmtId="0" fontId="66" fillId="24"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67" fillId="0" borderId="0" applyNumberFormat="0" applyFill="0" applyBorder="0" applyAlignment="0" applyProtection="0"/>
    <xf numFmtId="0" fontId="68" fillId="26" borderId="0" applyNumberFormat="0" applyBorder="0" applyAlignment="0" applyProtection="0"/>
    <xf numFmtId="0" fontId="69" fillId="0" borderId="16" applyNumberFormat="0" applyFill="0" applyAlignment="0" applyProtection="0"/>
    <xf numFmtId="0" fontId="70" fillId="0" borderId="17" applyNumberFormat="0" applyFill="0" applyAlignment="0" applyProtection="0"/>
    <xf numFmtId="0" fontId="62" fillId="0" borderId="18" applyNumberFormat="0" applyFill="0" applyAlignment="0" applyProtection="0"/>
    <xf numFmtId="0" fontId="62" fillId="0" borderId="0" applyNumberFormat="0" applyFill="0" applyBorder="0" applyAlignment="0" applyProtection="0"/>
    <xf numFmtId="0" fontId="71" fillId="0" borderId="0" applyNumberFormat="0" applyFill="0" applyBorder="0" applyAlignment="0" applyProtection="0">
      <alignment vertical="top"/>
      <protection locked="0"/>
    </xf>
    <xf numFmtId="0" fontId="72" fillId="9" borderId="19" applyNumberFormat="0" applyAlignment="0" applyProtection="0"/>
    <xf numFmtId="0" fontId="3" fillId="27" borderId="20" applyNumberFormat="0" applyFont="0" applyAlignment="0" applyProtection="0"/>
    <xf numFmtId="0" fontId="63" fillId="0" borderId="0"/>
    <xf numFmtId="0" fontId="73" fillId="28" borderId="0" applyNumberFormat="0" applyBorder="0" applyAlignment="0" applyProtection="0"/>
    <xf numFmtId="2" fontId="58" fillId="0" borderId="0"/>
    <xf numFmtId="0" fontId="3" fillId="0" borderId="0"/>
    <xf numFmtId="0" fontId="3" fillId="0" borderId="0"/>
    <xf numFmtId="0" fontId="3" fillId="0" borderId="0"/>
    <xf numFmtId="1" fontId="49" fillId="0" borderId="0"/>
    <xf numFmtId="0" fontId="3" fillId="0" borderId="0"/>
    <xf numFmtId="0" fontId="1" fillId="0" borderId="0"/>
    <xf numFmtId="0" fontId="1" fillId="0" borderId="0"/>
    <xf numFmtId="0" fontId="74" fillId="0" borderId="0"/>
    <xf numFmtId="0" fontId="1" fillId="0" borderId="0"/>
    <xf numFmtId="0" fontId="1" fillId="0" borderId="0"/>
    <xf numFmtId="0" fontId="3" fillId="0" borderId="0"/>
    <xf numFmtId="0" fontId="1" fillId="0" borderId="0"/>
    <xf numFmtId="1" fontId="49" fillId="0" borderId="0"/>
    <xf numFmtId="0" fontId="1" fillId="0" borderId="0"/>
    <xf numFmtId="1" fontId="49" fillId="0" borderId="0"/>
    <xf numFmtId="0" fontId="1" fillId="0" borderId="0"/>
    <xf numFmtId="0" fontId="1" fillId="0" borderId="0"/>
    <xf numFmtId="0" fontId="1" fillId="0" borderId="0"/>
    <xf numFmtId="0" fontId="3" fillId="0" borderId="0"/>
    <xf numFmtId="0" fontId="1" fillId="0" borderId="0"/>
    <xf numFmtId="0" fontId="75" fillId="0" borderId="0"/>
    <xf numFmtId="0" fontId="75" fillId="0" borderId="0"/>
    <xf numFmtId="0" fontId="3" fillId="0" borderId="0"/>
    <xf numFmtId="0" fontId="75"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177" fontId="76" fillId="0" borderId="0"/>
    <xf numFmtId="177" fontId="76" fillId="0" borderId="0"/>
    <xf numFmtId="177" fontId="76" fillId="0" borderId="0"/>
    <xf numFmtId="0" fontId="59" fillId="0" borderId="0"/>
    <xf numFmtId="0" fontId="3" fillId="0" borderId="0"/>
    <xf numFmtId="0" fontId="59" fillId="0" borderId="0"/>
    <xf numFmtId="0" fontId="59" fillId="0" borderId="0"/>
    <xf numFmtId="0" fontId="1" fillId="0" borderId="0"/>
    <xf numFmtId="0" fontId="3" fillId="0" borderId="0"/>
    <xf numFmtId="0" fontId="3" fillId="0" borderId="0"/>
    <xf numFmtId="0" fontId="1" fillId="0" borderId="0"/>
    <xf numFmtId="0" fontId="3" fillId="0" borderId="0"/>
    <xf numFmtId="0" fontId="1" fillId="0" borderId="0"/>
    <xf numFmtId="0" fontId="3" fillId="0" borderId="0"/>
    <xf numFmtId="0" fontId="77" fillId="0" borderId="0"/>
    <xf numFmtId="0" fontId="59" fillId="0" borderId="0"/>
    <xf numFmtId="0" fontId="1" fillId="0" borderId="0"/>
    <xf numFmtId="0" fontId="59" fillId="0" borderId="0"/>
    <xf numFmtId="0" fontId="3" fillId="0" borderId="0"/>
    <xf numFmtId="0" fontId="3" fillId="0" borderId="0"/>
    <xf numFmtId="0" fontId="3" fillId="0" borderId="0"/>
    <xf numFmtId="0" fontId="3" fillId="0" borderId="0"/>
    <xf numFmtId="0" fontId="3" fillId="0" borderId="0"/>
    <xf numFmtId="178" fontId="76" fillId="0" borderId="0"/>
    <xf numFmtId="0" fontId="68" fillId="0" borderId="21">
      <alignment vertical="center"/>
      <protection locked="0"/>
    </xf>
    <xf numFmtId="0" fontId="3" fillId="28" borderId="22" applyNumberFormat="0" applyFont="0" applyAlignment="0" applyProtection="0"/>
    <xf numFmtId="0" fontId="78" fillId="29" borderId="23"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59" fillId="0" borderId="0" applyFont="0" applyFill="0" applyBorder="0" applyAlignment="0" applyProtection="0"/>
    <xf numFmtId="9" fontId="3" fillId="0" borderId="0" applyFon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66" fillId="0" borderId="24" applyNumberFormat="0" applyFill="0" applyAlignment="0" applyProtection="0"/>
    <xf numFmtId="175" fontId="3" fillId="0" borderId="0" applyFont="0" applyFill="0" applyBorder="0">
      <alignment horizontal="center" vertical="center"/>
    </xf>
    <xf numFmtId="175" fontId="3" fillId="0" borderId="0" applyFont="0" applyFill="0" applyBorder="0">
      <alignment horizontal="center" vertical="center"/>
    </xf>
    <xf numFmtId="175" fontId="3" fillId="0" borderId="0" applyFont="0" applyFill="0" applyBorder="0">
      <alignment horizontal="center" vertical="center"/>
    </xf>
    <xf numFmtId="175" fontId="3" fillId="0" borderId="0" applyFont="0" applyFill="0" applyBorder="0">
      <alignment horizontal="center" vertical="center"/>
    </xf>
    <xf numFmtId="175" fontId="3" fillId="0" borderId="0" applyFont="0" applyFill="0" applyBorder="0">
      <alignment horizontal="center" vertical="center"/>
    </xf>
    <xf numFmtId="0" fontId="61" fillId="0" borderId="0" applyNumberFormat="0" applyFill="0" applyBorder="0" applyAlignment="0" applyProtection="0"/>
    <xf numFmtId="179" fontId="3" fillId="0" borderId="0" applyFont="0" applyFill="0" applyBorder="0" applyAlignment="0" applyProtection="0"/>
    <xf numFmtId="39" fontId="3" fillId="0" borderId="0" applyFont="0" applyFill="0" applyBorder="0" applyAlignment="0" applyProtection="0"/>
  </cellStyleXfs>
  <cellXfs count="286">
    <xf numFmtId="0" fontId="0" fillId="0" borderId="0" xfId="0"/>
    <xf numFmtId="0" fontId="0" fillId="0" borderId="2" xfId="0" applyBorder="1" applyAlignment="1">
      <alignment horizontal="center" vertical="center"/>
    </xf>
    <xf numFmtId="2" fontId="0" fillId="0" borderId="0" xfId="0" applyNumberFormat="1"/>
    <xf numFmtId="165" fontId="0" fillId="0" borderId="0" xfId="0" applyNumberFormat="1"/>
    <xf numFmtId="0" fontId="0" fillId="0" borderId="2" xfId="0" applyBorder="1" applyAlignment="1">
      <alignment vertical="center"/>
    </xf>
    <xf numFmtId="0" fontId="0" fillId="0" borderId="2" xfId="0" applyBorder="1" applyAlignment="1">
      <alignment horizontal="center" wrapText="1"/>
    </xf>
    <xf numFmtId="0" fontId="0" fillId="0" borderId="2" xfId="0" applyBorder="1"/>
    <xf numFmtId="165" fontId="0" fillId="0" borderId="2" xfId="0" applyNumberFormat="1" applyBorder="1"/>
    <xf numFmtId="2" fontId="0" fillId="0" borderId="2" xfId="0" applyNumberFormat="1" applyBorder="1"/>
    <xf numFmtId="0" fontId="4" fillId="0" borderId="0" xfId="0" applyFont="1" applyAlignment="1">
      <alignment vertical="center"/>
    </xf>
    <xf numFmtId="0" fontId="0" fillId="0" borderId="0" xfId="0" applyAlignment="1">
      <alignment vertical="center"/>
    </xf>
    <xf numFmtId="0" fontId="2" fillId="0" borderId="0" xfId="3" applyFont="1" applyAlignment="1">
      <alignment horizontal="center"/>
    </xf>
    <xf numFmtId="0" fontId="2" fillId="0" borderId="9" xfId="3" applyFont="1" applyBorder="1" applyAlignment="1">
      <alignment vertical="center"/>
    </xf>
    <xf numFmtId="0" fontId="2" fillId="0" borderId="10" xfId="3" applyFont="1" applyBorder="1" applyAlignment="1">
      <alignment horizontal="center" vertical="center"/>
    </xf>
    <xf numFmtId="2" fontId="0" fillId="0" borderId="2" xfId="0" applyNumberFormat="1" applyBorder="1" applyAlignment="1">
      <alignment horizontal="center" vertical="center"/>
    </xf>
    <xf numFmtId="0" fontId="0" fillId="2" borderId="2" xfId="0" applyFill="1" applyBorder="1" applyAlignment="1">
      <alignment vertical="center"/>
    </xf>
    <xf numFmtId="10" fontId="0" fillId="2" borderId="2" xfId="2" applyNumberFormat="1" applyFont="1" applyFill="1" applyBorder="1" applyAlignment="1">
      <alignment horizontal="center" vertical="center"/>
    </xf>
    <xf numFmtId="10" fontId="0" fillId="0" borderId="0" xfId="2" applyNumberFormat="1" applyFont="1" applyBorder="1" applyAlignment="1">
      <alignment vertical="center"/>
    </xf>
    <xf numFmtId="10" fontId="4" fillId="0" borderId="0" xfId="2" applyNumberFormat="1" applyFont="1" applyBorder="1" applyAlignment="1">
      <alignment horizontal="center" vertical="center"/>
    </xf>
    <xf numFmtId="0" fontId="3" fillId="0" borderId="0" xfId="3"/>
    <xf numFmtId="0" fontId="3" fillId="0" borderId="0" xfId="3" applyAlignment="1">
      <alignment horizontal="center"/>
    </xf>
    <xf numFmtId="2" fontId="3" fillId="0" borderId="0" xfId="3" applyNumberFormat="1" applyAlignment="1">
      <alignment horizontal="center"/>
    </xf>
    <xf numFmtId="0" fontId="7" fillId="0" borderId="0" xfId="0" applyFont="1"/>
    <xf numFmtId="165" fontId="0" fillId="0" borderId="2" xfId="0" applyNumberFormat="1" applyBorder="1" applyAlignment="1">
      <alignment horizontal="center" vertical="center"/>
    </xf>
    <xf numFmtId="0" fontId="8" fillId="0" borderId="0" xfId="0" applyFont="1" applyAlignment="1">
      <alignment horizontal="center" vertical="center"/>
    </xf>
    <xf numFmtId="0" fontId="9" fillId="0" borderId="0" xfId="0" applyFont="1" applyAlignment="1">
      <alignment horizontal="center" vertical="center"/>
    </xf>
    <xf numFmtId="0" fontId="10" fillId="0" borderId="0" xfId="0" applyFont="1" applyAlignment="1">
      <alignment horizontal="center" vertical="center"/>
    </xf>
    <xf numFmtId="0" fontId="12" fillId="0" borderId="0" xfId="0" applyFont="1" applyAlignment="1">
      <alignment horizontal="left" vertical="top"/>
    </xf>
    <xf numFmtId="0" fontId="9" fillId="0" borderId="0" xfId="0" applyFont="1" applyAlignment="1">
      <alignment horizontal="center"/>
    </xf>
    <xf numFmtId="0" fontId="13"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center" vertical="top"/>
    </xf>
    <xf numFmtId="0" fontId="9" fillId="0" borderId="0" xfId="0" applyFont="1"/>
    <xf numFmtId="0" fontId="12" fillId="0" borderId="0" xfId="0" applyFont="1" applyAlignment="1">
      <alignment horizontal="center"/>
    </xf>
    <xf numFmtId="0" fontId="0" fillId="0" borderId="0" xfId="0" applyAlignment="1">
      <alignment horizontal="center" vertical="center"/>
    </xf>
    <xf numFmtId="0" fontId="10" fillId="0" borderId="0" xfId="0" applyFont="1"/>
    <xf numFmtId="0" fontId="14" fillId="0" borderId="0" xfId="0" applyFont="1"/>
    <xf numFmtId="166" fontId="0" fillId="0" borderId="2" xfId="0" applyNumberFormat="1" applyBorder="1"/>
    <xf numFmtId="0" fontId="0" fillId="0" borderId="11" xfId="0" applyBorder="1"/>
    <xf numFmtId="0" fontId="0" fillId="0" borderId="12" xfId="0" applyBorder="1"/>
    <xf numFmtId="0" fontId="15" fillId="0" borderId="0" xfId="0" applyFont="1" applyAlignment="1">
      <alignment horizontal="left" vertical="top"/>
    </xf>
    <xf numFmtId="0" fontId="13" fillId="0" borderId="0" xfId="0" applyFont="1" applyAlignment="1">
      <alignment horizontal="center"/>
    </xf>
    <xf numFmtId="0" fontId="13" fillId="0" borderId="0" xfId="0" applyFont="1" applyAlignment="1">
      <alignment horizontal="left" vertical="top"/>
    </xf>
    <xf numFmtId="0" fontId="13" fillId="0" borderId="0" xfId="0" applyFont="1"/>
    <xf numFmtId="0" fontId="15" fillId="0" borderId="0" xfId="0" applyFont="1" applyAlignment="1">
      <alignment horizontal="center"/>
    </xf>
    <xf numFmtId="2" fontId="0" fillId="0" borderId="9" xfId="0" applyNumberFormat="1" applyBorder="1"/>
    <xf numFmtId="9" fontId="0" fillId="0" borderId="2" xfId="2" applyFont="1" applyBorder="1"/>
    <xf numFmtId="0" fontId="11" fillId="0" borderId="2" xfId="0" applyFont="1" applyBorder="1" applyAlignment="1">
      <alignment horizontal="center" vertical="center"/>
    </xf>
    <xf numFmtId="0" fontId="10" fillId="0" borderId="0" xfId="0" applyFont="1" applyAlignment="1">
      <alignment horizontal="center" vertical="top"/>
    </xf>
    <xf numFmtId="0" fontId="10" fillId="0" borderId="0" xfId="0" applyFont="1" applyAlignment="1">
      <alignment horizontal="left"/>
    </xf>
    <xf numFmtId="167" fontId="10" fillId="0" borderId="0" xfId="1" applyNumberFormat="1" applyFont="1" applyFill="1" applyAlignment="1">
      <alignment horizontal="center" vertical="center"/>
    </xf>
    <xf numFmtId="0" fontId="10" fillId="0" borderId="0" xfId="0" applyFont="1" applyAlignment="1">
      <alignment horizontal="left" vertical="center" indent="1"/>
    </xf>
    <xf numFmtId="0" fontId="19" fillId="0" borderId="2" xfId="0" applyFont="1" applyBorder="1" applyAlignment="1">
      <alignment horizontal="center" vertical="center" wrapText="1"/>
    </xf>
    <xf numFmtId="0" fontId="22" fillId="0" borderId="2" xfId="0" applyFont="1" applyBorder="1" applyAlignment="1">
      <alignment horizontal="center" vertical="center"/>
    </xf>
    <xf numFmtId="0" fontId="23" fillId="0" borderId="2" xfId="0" applyFont="1" applyBorder="1" applyAlignment="1">
      <alignment horizontal="center" vertical="top" wrapText="1"/>
    </xf>
    <xf numFmtId="0" fontId="24" fillId="0" borderId="2" xfId="0" applyFont="1" applyBorder="1" applyAlignment="1">
      <alignment horizontal="center" vertical="top" wrapText="1"/>
    </xf>
    <xf numFmtId="0" fontId="25" fillId="0" borderId="2" xfId="0" applyFont="1" applyBorder="1" applyAlignment="1">
      <alignment horizontal="left" vertical="top" wrapText="1"/>
    </xf>
    <xf numFmtId="0" fontId="23" fillId="0" borderId="2" xfId="0" applyFont="1" applyBorder="1" applyAlignment="1">
      <alignment horizontal="center" vertical="center" wrapText="1"/>
    </xf>
    <xf numFmtId="2" fontId="23" fillId="0" borderId="2" xfId="0" applyNumberFormat="1" applyFont="1" applyBorder="1" applyAlignment="1">
      <alignment horizontal="center" vertical="center" wrapText="1"/>
    </xf>
    <xf numFmtId="1" fontId="23" fillId="0" borderId="2" xfId="0" applyNumberFormat="1" applyFont="1" applyBorder="1" applyAlignment="1">
      <alignment horizontal="center" vertical="center" wrapText="1"/>
    </xf>
    <xf numFmtId="165" fontId="23" fillId="0" borderId="2" xfId="0" applyNumberFormat="1" applyFont="1" applyBorder="1" applyAlignment="1">
      <alignment horizontal="center" vertical="center" wrapText="1"/>
    </xf>
    <xf numFmtId="168" fontId="24" fillId="0" borderId="2" xfId="0" applyNumberFormat="1" applyFont="1" applyBorder="1" applyAlignment="1">
      <alignment horizontal="center" vertical="top" wrapText="1"/>
    </xf>
    <xf numFmtId="1" fontId="23" fillId="0" borderId="2" xfId="0" applyNumberFormat="1" applyFont="1" applyBorder="1" applyAlignment="1">
      <alignment horizontal="right" vertical="center" wrapText="1"/>
    </xf>
    <xf numFmtId="2" fontId="23" fillId="0" borderId="2" xfId="0" applyNumberFormat="1" applyFont="1" applyBorder="1" applyAlignment="1">
      <alignment horizontal="right" vertical="center" wrapText="1"/>
    </xf>
    <xf numFmtId="0" fontId="25" fillId="0" borderId="2" xfId="0" applyFont="1" applyBorder="1" applyAlignment="1">
      <alignment horizontal="justify" vertical="top" wrapText="1"/>
    </xf>
    <xf numFmtId="0" fontId="3" fillId="0" borderId="2" xfId="0" applyFont="1" applyBorder="1" applyAlignment="1">
      <alignment horizontal="left" vertical="top" wrapText="1"/>
    </xf>
    <xf numFmtId="0" fontId="26" fillId="0" borderId="2" xfId="0" applyFont="1" applyBorder="1" applyAlignment="1">
      <alignment horizontal="center" vertical="top" wrapText="1"/>
    </xf>
    <xf numFmtId="0" fontId="23" fillId="0" borderId="2" xfId="0" applyFont="1" applyBorder="1" applyAlignment="1">
      <alignment horizontal="justify" vertical="top" wrapText="1"/>
    </xf>
    <xf numFmtId="0" fontId="25" fillId="0" borderId="2" xfId="0" applyFont="1" applyBorder="1" applyAlignment="1">
      <alignment horizontal="center" vertical="top" wrapText="1"/>
    </xf>
    <xf numFmtId="2" fontId="24" fillId="0" borderId="2" xfId="0" applyNumberFormat="1" applyFont="1" applyBorder="1" applyAlignment="1">
      <alignment horizontal="center" vertical="top" wrapText="1"/>
    </xf>
    <xf numFmtId="0" fontId="27" fillId="0" borderId="2" xfId="0" applyFont="1" applyBorder="1" applyAlignment="1">
      <alignment horizontal="left" vertical="top" wrapText="1"/>
    </xf>
    <xf numFmtId="0" fontId="10" fillId="0" borderId="2" xfId="0" applyFont="1" applyBorder="1" applyAlignment="1">
      <alignment horizontal="left" vertical="center" indent="1"/>
    </xf>
    <xf numFmtId="0" fontId="13" fillId="0" borderId="2" xfId="0" applyFont="1" applyBorder="1" applyAlignment="1">
      <alignment horizontal="left" vertical="center" wrapText="1" indent="1"/>
    </xf>
    <xf numFmtId="0" fontId="13" fillId="3" borderId="2" xfId="0" applyFont="1" applyFill="1" applyBorder="1" applyAlignment="1">
      <alignment horizontal="left" vertical="center" wrapText="1" indent="1"/>
    </xf>
    <xf numFmtId="0" fontId="13" fillId="3" borderId="2" xfId="0" applyFont="1" applyFill="1" applyBorder="1" applyAlignment="1">
      <alignment horizontal="left" wrapText="1" indent="1"/>
    </xf>
    <xf numFmtId="0" fontId="13" fillId="3" borderId="2" xfId="0" applyFont="1" applyFill="1" applyBorder="1" applyAlignment="1">
      <alignment horizontal="left" vertical="top" wrapText="1" indent="1"/>
    </xf>
    <xf numFmtId="0" fontId="13" fillId="0" borderId="2" xfId="0" applyFont="1" applyBorder="1" applyAlignment="1">
      <alignment horizontal="left" vertical="top" wrapText="1" indent="1"/>
    </xf>
    <xf numFmtId="0" fontId="0" fillId="0" borderId="2" xfId="0" applyBorder="1" applyAlignment="1">
      <alignment horizontal="center" vertical="top"/>
    </xf>
    <xf numFmtId="0" fontId="24" fillId="0" borderId="2" xfId="0" applyFont="1" applyBorder="1" applyAlignment="1">
      <alignment horizontal="center" vertical="center" wrapText="1"/>
    </xf>
    <xf numFmtId="3" fontId="24" fillId="0" borderId="2" xfId="0" applyNumberFormat="1" applyFont="1" applyBorder="1" applyAlignment="1">
      <alignment horizontal="center" vertical="center" wrapText="1"/>
    </xf>
    <xf numFmtId="1" fontId="24" fillId="0" borderId="2" xfId="0" applyNumberFormat="1" applyFont="1" applyBorder="1" applyAlignment="1">
      <alignment horizontal="center" vertical="center" wrapText="1"/>
    </xf>
    <xf numFmtId="0" fontId="10" fillId="0" borderId="2" xfId="0" applyFont="1" applyBorder="1" applyAlignment="1">
      <alignment horizontal="left"/>
    </xf>
    <xf numFmtId="0" fontId="24" fillId="0" borderId="2" xfId="0" applyFont="1" applyBorder="1" applyAlignment="1">
      <alignment horizontal="center" vertical="top"/>
    </xf>
    <xf numFmtId="0" fontId="28" fillId="0" borderId="2" xfId="0" applyFont="1" applyBorder="1" applyAlignment="1">
      <alignment horizontal="center" vertical="center"/>
    </xf>
    <xf numFmtId="1" fontId="9" fillId="0" borderId="2" xfId="0" applyNumberFormat="1" applyFont="1" applyBorder="1" applyAlignment="1">
      <alignment horizontal="left"/>
    </xf>
    <xf numFmtId="0" fontId="29" fillId="0" borderId="2" xfId="4" applyFont="1" applyBorder="1" applyAlignment="1">
      <alignment horizontal="center" vertical="top" wrapText="1"/>
    </xf>
    <xf numFmtId="0" fontId="20" fillId="0" borderId="2" xfId="0" applyFont="1" applyBorder="1" applyAlignment="1">
      <alignment horizontal="justify" vertical="top" wrapText="1"/>
    </xf>
    <xf numFmtId="0" fontId="30" fillId="0" borderId="2" xfId="4" applyFont="1" applyBorder="1" applyAlignment="1">
      <alignment vertical="top" wrapText="1"/>
    </xf>
    <xf numFmtId="0" fontId="20" fillId="0" borderId="2" xfId="0" applyFont="1" applyBorder="1" applyAlignment="1">
      <alignment horizontal="left" vertical="top" wrapText="1"/>
    </xf>
    <xf numFmtId="0" fontId="31" fillId="0" borderId="2" xfId="0" applyFont="1" applyBorder="1" applyAlignment="1">
      <alignment horizontal="left" vertical="top" wrapText="1"/>
    </xf>
    <xf numFmtId="0" fontId="32" fillId="0" borderId="2" xfId="0" applyFont="1" applyBorder="1" applyAlignment="1">
      <alignment horizontal="center" vertical="top"/>
    </xf>
    <xf numFmtId="0" fontId="33" fillId="0" borderId="2" xfId="4" applyFont="1" applyBorder="1" applyAlignment="1">
      <alignment vertical="top" wrapText="1"/>
    </xf>
    <xf numFmtId="0" fontId="32" fillId="0" borderId="2" xfId="0" applyFont="1" applyBorder="1" applyAlignment="1" applyProtection="1">
      <alignment horizontal="center" vertical="top"/>
      <protection locked="0"/>
    </xf>
    <xf numFmtId="0" fontId="34" fillId="0" borderId="2" xfId="0" applyFont="1" applyBorder="1" applyAlignment="1">
      <alignment horizontal="center" vertical="top" wrapText="1"/>
    </xf>
    <xf numFmtId="168" fontId="3" fillId="0" borderId="2" xfId="0" applyNumberFormat="1" applyFont="1" applyBorder="1" applyAlignment="1">
      <alignment horizontal="center" vertical="top" wrapText="1"/>
    </xf>
    <xf numFmtId="0" fontId="6" fillId="0" borderId="2" xfId="0" applyFont="1" applyBorder="1" applyAlignment="1">
      <alignment vertical="top" wrapText="1"/>
    </xf>
    <xf numFmtId="0" fontId="35" fillId="0" borderId="2" xfId="0" applyFont="1" applyBorder="1" applyAlignment="1">
      <alignment horizontal="center" vertical="top" wrapText="1"/>
    </xf>
    <xf numFmtId="0" fontId="36" fillId="0" borderId="2" xfId="0" applyFont="1" applyBorder="1" applyAlignment="1">
      <alignment horizontal="center" vertical="top"/>
    </xf>
    <xf numFmtId="0" fontId="36" fillId="0" borderId="2" xfId="0" applyFont="1" applyBorder="1" applyAlignment="1">
      <alignment horizontal="center" vertical="center"/>
    </xf>
    <xf numFmtId="1" fontId="37" fillId="0" borderId="2" xfId="0" applyNumberFormat="1" applyFont="1" applyBorder="1" applyAlignment="1">
      <alignment horizontal="center" vertical="center"/>
    </xf>
    <xf numFmtId="0" fontId="0" fillId="0" borderId="0" xfId="0" applyAlignment="1">
      <alignment horizontal="center" vertical="top"/>
    </xf>
    <xf numFmtId="0" fontId="38" fillId="0" borderId="0" xfId="3" applyFont="1" applyAlignment="1">
      <alignment horizontal="center"/>
    </xf>
    <xf numFmtId="1" fontId="39" fillId="0" borderId="2" xfId="0" applyNumberFormat="1" applyFont="1" applyBorder="1" applyAlignment="1">
      <alignment horizontal="center" vertical="center" wrapText="1"/>
    </xf>
    <xf numFmtId="1" fontId="10" fillId="0" borderId="2" xfId="0" applyNumberFormat="1" applyFont="1" applyBorder="1" applyAlignment="1">
      <alignment horizontal="left"/>
    </xf>
    <xf numFmtId="1" fontId="19" fillId="0" borderId="2" xfId="0" applyNumberFormat="1" applyFont="1" applyBorder="1" applyAlignment="1">
      <alignment horizontal="center" vertical="center" wrapText="1"/>
    </xf>
    <xf numFmtId="0" fontId="10" fillId="0" borderId="2" xfId="0" applyFont="1" applyBorder="1"/>
    <xf numFmtId="1" fontId="28" fillId="0" borderId="2" xfId="0" applyNumberFormat="1" applyFont="1" applyBorder="1" applyAlignment="1">
      <alignment horizontal="center" vertical="center"/>
    </xf>
    <xf numFmtId="1" fontId="40" fillId="0" borderId="2" xfId="0" applyNumberFormat="1" applyFont="1" applyBorder="1" applyAlignment="1">
      <alignment horizontal="center" vertical="center"/>
    </xf>
    <xf numFmtId="1" fontId="41" fillId="0" borderId="2" xfId="0" applyNumberFormat="1" applyFont="1" applyBorder="1" applyAlignment="1">
      <alignment horizontal="center" vertical="center"/>
    </xf>
    <xf numFmtId="167" fontId="42" fillId="0" borderId="2" xfId="0" applyNumberFormat="1" applyFont="1" applyBorder="1" applyAlignment="1">
      <alignment horizontal="center" vertical="center"/>
    </xf>
    <xf numFmtId="167" fontId="36" fillId="0" borderId="2" xfId="1" applyNumberFormat="1" applyFont="1" applyFill="1" applyBorder="1" applyAlignment="1">
      <alignment horizontal="center" vertical="center"/>
    </xf>
    <xf numFmtId="167" fontId="13" fillId="0" borderId="0" xfId="0" applyNumberFormat="1" applyFont="1" applyAlignment="1">
      <alignment horizontal="center" vertical="center"/>
    </xf>
    <xf numFmtId="167" fontId="13" fillId="0" borderId="0" xfId="1" applyNumberFormat="1" applyFont="1" applyFill="1" applyAlignment="1">
      <alignment horizontal="center" vertical="center"/>
    </xf>
    <xf numFmtId="1" fontId="10" fillId="0" borderId="0" xfId="0" applyNumberFormat="1" applyFont="1" applyAlignment="1">
      <alignment horizontal="left"/>
    </xf>
    <xf numFmtId="1" fontId="10" fillId="0" borderId="0" xfId="0" applyNumberFormat="1" applyFont="1"/>
    <xf numFmtId="0" fontId="0" fillId="0" borderId="0" xfId="0" applyAlignment="1">
      <alignment horizontal="left" vertical="center" indent="1"/>
    </xf>
    <xf numFmtId="0" fontId="47" fillId="4" borderId="0" xfId="0" applyFont="1" applyFill="1" applyAlignment="1">
      <alignment horizontal="center" vertical="center"/>
    </xf>
    <xf numFmtId="1" fontId="48" fillId="0" borderId="2" xfId="0" applyNumberFormat="1" applyFont="1" applyBorder="1" applyAlignment="1">
      <alignment horizontal="center" vertical="center"/>
    </xf>
    <xf numFmtId="1" fontId="48" fillId="0" borderId="0" xfId="0" applyNumberFormat="1" applyFont="1" applyAlignment="1">
      <alignment horizontal="center" vertical="center"/>
    </xf>
    <xf numFmtId="2" fontId="48" fillId="0" borderId="0" xfId="0" applyNumberFormat="1" applyFont="1" applyAlignment="1">
      <alignment horizontal="center" vertical="center"/>
    </xf>
    <xf numFmtId="2" fontId="48" fillId="0" borderId="2" xfId="0" applyNumberFormat="1" applyFont="1" applyBorder="1" applyAlignment="1">
      <alignment horizontal="center" vertical="center"/>
    </xf>
    <xf numFmtId="0" fontId="43" fillId="0" borderId="7" xfId="0" applyFont="1" applyBorder="1" applyAlignment="1">
      <alignment horizontal="left" vertical="top" wrapText="1"/>
    </xf>
    <xf numFmtId="0" fontId="23" fillId="0" borderId="2" xfId="0" applyFont="1" applyBorder="1" applyAlignment="1">
      <alignment horizontal="center" vertical="top" wrapText="1"/>
    </xf>
    <xf numFmtId="2" fontId="49" fillId="0" borderId="2" xfId="0" applyNumberFormat="1" applyFont="1" applyFill="1" applyBorder="1" applyAlignment="1">
      <alignment horizontal="center" vertical="center" wrapText="1"/>
    </xf>
    <xf numFmtId="2" fontId="49" fillId="0" borderId="0" xfId="0" applyNumberFormat="1" applyFont="1" applyFill="1" applyBorder="1" applyAlignment="1">
      <alignment horizontal="center" vertical="center" wrapText="1"/>
    </xf>
    <xf numFmtId="0" fontId="47" fillId="4" borderId="0" xfId="0" applyFont="1" applyFill="1" applyBorder="1" applyAlignment="1">
      <alignment horizontal="center" vertical="center"/>
    </xf>
    <xf numFmtId="1" fontId="48" fillId="0" borderId="0" xfId="0" applyNumberFormat="1" applyFont="1" applyBorder="1" applyAlignment="1">
      <alignment horizontal="center" vertical="center"/>
    </xf>
    <xf numFmtId="2" fontId="48" fillId="0" borderId="0" xfId="0" applyNumberFormat="1" applyFont="1" applyBorder="1" applyAlignment="1">
      <alignment horizontal="center" vertical="center"/>
    </xf>
    <xf numFmtId="0" fontId="49" fillId="0" borderId="0" xfId="0" applyFont="1" applyFill="1"/>
    <xf numFmtId="0" fontId="49" fillId="0" borderId="0" xfId="0" applyFont="1" applyFill="1" applyBorder="1" applyAlignment="1">
      <alignment horizontal="center" vertical="center"/>
    </xf>
    <xf numFmtId="0" fontId="49" fillId="0" borderId="0" xfId="0" applyFont="1" applyFill="1" applyAlignment="1">
      <alignment horizontal="center" vertical="top"/>
    </xf>
    <xf numFmtId="0" fontId="49" fillId="0" borderId="0" xfId="0" applyFont="1" applyFill="1" applyAlignment="1">
      <alignment vertical="top"/>
    </xf>
    <xf numFmtId="0" fontId="49" fillId="0" borderId="0" xfId="0" applyFont="1" applyFill="1" applyAlignment="1">
      <alignment horizontal="right" vertical="top"/>
    </xf>
    <xf numFmtId="1" fontId="49" fillId="0" borderId="0" xfId="0" applyNumberFormat="1" applyFont="1" applyFill="1" applyAlignment="1">
      <alignment horizontal="center" vertical="top"/>
    </xf>
    <xf numFmtId="0" fontId="51" fillId="0" borderId="0" xfId="0" applyFont="1" applyFill="1" applyAlignment="1">
      <alignment vertical="center"/>
    </xf>
    <xf numFmtId="1" fontId="51" fillId="0" borderId="0" xfId="0" applyNumberFormat="1" applyFont="1" applyFill="1" applyAlignment="1">
      <alignment horizontal="center" vertical="center"/>
    </xf>
    <xf numFmtId="2" fontId="51" fillId="0" borderId="0" xfId="0" applyNumberFormat="1" applyFont="1" applyFill="1" applyAlignment="1">
      <alignment horizontal="right" vertical="center" indent="1"/>
    </xf>
    <xf numFmtId="0" fontId="51" fillId="0" borderId="0" xfId="0" applyFont="1" applyFill="1" applyAlignment="1">
      <alignment horizontal="center" vertical="center"/>
    </xf>
    <xf numFmtId="2" fontId="51" fillId="0" borderId="0" xfId="0" applyNumberFormat="1" applyFont="1" applyFill="1" applyAlignment="1">
      <alignment horizontal="center" vertical="center"/>
    </xf>
    <xf numFmtId="2" fontId="51" fillId="0" borderId="3" xfId="0" applyNumberFormat="1" applyFont="1" applyFill="1" applyBorder="1" applyAlignment="1">
      <alignment horizontal="right" vertical="center" wrapText="1"/>
    </xf>
    <xf numFmtId="1" fontId="51" fillId="0" borderId="8" xfId="0" applyNumberFormat="1" applyFont="1" applyFill="1" applyBorder="1" applyAlignment="1">
      <alignment horizontal="left" vertical="center" wrapText="1"/>
    </xf>
    <xf numFmtId="0" fontId="51" fillId="0" borderId="2" xfId="0" applyFont="1" applyFill="1" applyBorder="1" applyAlignment="1">
      <alignment horizontal="center" vertical="top" wrapText="1"/>
    </xf>
    <xf numFmtId="1" fontId="51" fillId="0" borderId="2" xfId="0" applyNumberFormat="1" applyFont="1" applyFill="1" applyBorder="1" applyAlignment="1">
      <alignment horizontal="center" vertical="center" wrapText="1"/>
    </xf>
    <xf numFmtId="1" fontId="48" fillId="0" borderId="8" xfId="0" applyNumberFormat="1" applyFont="1" applyBorder="1" applyAlignment="1">
      <alignment horizontal="center" vertical="center"/>
    </xf>
    <xf numFmtId="2" fontId="48" fillId="0" borderId="8" xfId="0" applyNumberFormat="1" applyFont="1" applyBorder="1" applyAlignment="1">
      <alignment horizontal="center" vertical="center"/>
    </xf>
    <xf numFmtId="2" fontId="49" fillId="0" borderId="0" xfId="0" applyNumberFormat="1" applyFont="1" applyFill="1" applyAlignment="1">
      <alignment horizontal="center" vertical="center"/>
    </xf>
    <xf numFmtId="0" fontId="52" fillId="0" borderId="2" xfId="0" applyFont="1" applyFill="1" applyBorder="1" applyAlignment="1">
      <alignment horizontal="center" vertical="center" wrapText="1"/>
    </xf>
    <xf numFmtId="2" fontId="52" fillId="0" borderId="2" xfId="0" applyNumberFormat="1" applyFont="1" applyFill="1" applyBorder="1" applyAlignment="1">
      <alignment horizontal="center" vertical="center" wrapText="1"/>
    </xf>
    <xf numFmtId="0" fontId="52" fillId="0" borderId="0" xfId="0" applyFont="1" applyFill="1" applyBorder="1" applyAlignment="1">
      <alignment horizontal="center" vertical="center" wrapText="1"/>
    </xf>
    <xf numFmtId="0" fontId="53" fillId="0" borderId="0" xfId="0" applyFont="1" applyFill="1" applyAlignment="1">
      <alignment horizontal="center" vertical="center"/>
    </xf>
    <xf numFmtId="0" fontId="53" fillId="0" borderId="0" xfId="0" applyFont="1" applyFill="1" applyAlignment="1">
      <alignment vertical="center"/>
    </xf>
    <xf numFmtId="0" fontId="49" fillId="0" borderId="2" xfId="0" applyFont="1" applyBorder="1" applyAlignment="1">
      <alignment horizontal="center" vertical="top" wrapText="1"/>
    </xf>
    <xf numFmtId="168" fontId="49" fillId="0" borderId="2" xfId="0" applyNumberFormat="1" applyFont="1" applyBorder="1" applyAlignment="1">
      <alignment horizontal="center" vertical="top" wrapText="1"/>
    </xf>
    <xf numFmtId="1" fontId="49" fillId="0" borderId="2" xfId="0" applyNumberFormat="1" applyFont="1" applyBorder="1" applyAlignment="1">
      <alignment horizontal="center" vertical="center" wrapText="1"/>
    </xf>
    <xf numFmtId="2" fontId="49" fillId="0" borderId="2" xfId="0" applyNumberFormat="1" applyFont="1" applyBorder="1" applyAlignment="1">
      <alignment horizontal="center" vertical="center" wrapText="1"/>
    </xf>
    <xf numFmtId="0" fontId="54" fillId="0" borderId="0" xfId="0" applyFont="1"/>
    <xf numFmtId="167" fontId="54" fillId="0" borderId="0" xfId="0" applyNumberFormat="1" applyFont="1"/>
    <xf numFmtId="165" fontId="54" fillId="0" borderId="0" xfId="0" applyNumberFormat="1" applyFont="1" applyAlignment="1">
      <alignment horizontal="center" vertical="center"/>
    </xf>
    <xf numFmtId="165" fontId="49" fillId="0" borderId="2" xfId="0" applyNumberFormat="1" applyFont="1" applyBorder="1" applyAlignment="1">
      <alignment horizontal="center" vertical="center" wrapText="1"/>
    </xf>
    <xf numFmtId="2" fontId="54" fillId="0" borderId="0" xfId="0" applyNumberFormat="1" applyFont="1" applyAlignment="1">
      <alignment horizontal="center" vertical="center"/>
    </xf>
    <xf numFmtId="0" fontId="49" fillId="0" borderId="2" xfId="0" applyFont="1" applyBorder="1" applyAlignment="1">
      <alignment horizontal="center" vertical="center" wrapText="1"/>
    </xf>
    <xf numFmtId="0" fontId="49" fillId="0" borderId="3" xfId="0" applyFont="1" applyBorder="1" applyAlignment="1">
      <alignment horizontal="justify" vertical="top" wrapText="1"/>
    </xf>
    <xf numFmtId="1" fontId="54" fillId="0" borderId="0" xfId="0" applyNumberFormat="1" applyFont="1" applyAlignment="1">
      <alignment horizontal="center" vertical="center"/>
    </xf>
    <xf numFmtId="0" fontId="54" fillId="0" borderId="0" xfId="0" applyFont="1" applyAlignment="1">
      <alignment vertical="center"/>
    </xf>
    <xf numFmtId="165" fontId="54" fillId="0" borderId="2" xfId="0" applyNumberFormat="1" applyFont="1" applyBorder="1" applyAlignment="1">
      <alignment horizontal="center" vertical="center"/>
    </xf>
    <xf numFmtId="2" fontId="49" fillId="0" borderId="2" xfId="7" applyNumberFormat="1" applyFont="1" applyBorder="1" applyAlignment="1">
      <alignment horizontal="center" vertical="center"/>
    </xf>
    <xf numFmtId="2" fontId="54" fillId="0" borderId="2" xfId="0" applyNumberFormat="1" applyFont="1" applyBorder="1" applyAlignment="1">
      <alignment horizontal="center" vertical="center"/>
    </xf>
    <xf numFmtId="0" fontId="54" fillId="0" borderId="2" xfId="0" applyFont="1" applyBorder="1" applyAlignment="1">
      <alignment horizontal="center" vertical="center"/>
    </xf>
    <xf numFmtId="0" fontId="49" fillId="0" borderId="10" xfId="0" applyFont="1" applyBorder="1" applyAlignment="1">
      <alignment horizontal="center" vertical="top" wrapText="1"/>
    </xf>
    <xf numFmtId="2" fontId="49" fillId="0" borderId="0" xfId="0" applyNumberFormat="1" applyFont="1" applyAlignment="1">
      <alignment horizontal="right" wrapText="1"/>
    </xf>
    <xf numFmtId="169" fontId="54" fillId="0" borderId="0" xfId="0" applyNumberFormat="1" applyFont="1"/>
    <xf numFmtId="2" fontId="49" fillId="0" borderId="2" xfId="0" applyNumberFormat="1" applyFont="1" applyBorder="1" applyAlignment="1">
      <alignment horizontal="center" vertical="top" wrapText="1"/>
    </xf>
    <xf numFmtId="168" fontId="49" fillId="0" borderId="2" xfId="0" applyNumberFormat="1" applyFont="1" applyBorder="1" applyAlignment="1">
      <alignment horizontal="center" vertical="center" wrapText="1"/>
    </xf>
    <xf numFmtId="0" fontId="51" fillId="0" borderId="2" xfId="0" applyFont="1" applyBorder="1" applyAlignment="1">
      <alignment horizontal="center" vertical="top" wrapText="1"/>
    </xf>
    <xf numFmtId="0" fontId="52" fillId="0" borderId="2" xfId="0" applyFont="1" applyBorder="1" applyAlignment="1">
      <alignment horizontal="center" vertical="center" wrapText="1"/>
    </xf>
    <xf numFmtId="170" fontId="54" fillId="0" borderId="0" xfId="0" applyNumberFormat="1" applyFont="1"/>
    <xf numFmtId="0" fontId="51" fillId="0" borderId="2" xfId="0" applyFont="1" applyBorder="1" applyAlignment="1">
      <alignment horizontal="center" vertical="center" wrapText="1"/>
    </xf>
    <xf numFmtId="0" fontId="54" fillId="0" borderId="0" xfId="0" applyFont="1" applyAlignment="1">
      <alignment horizontal="center" vertical="top"/>
    </xf>
    <xf numFmtId="2" fontId="54" fillId="0" borderId="0" xfId="0" applyNumberFormat="1" applyFont="1"/>
    <xf numFmtId="0" fontId="54" fillId="0" borderId="0" xfId="0" applyFont="1" applyAlignment="1">
      <alignment horizontal="center"/>
    </xf>
    <xf numFmtId="2" fontId="54" fillId="0" borderId="0" xfId="0" applyNumberFormat="1" applyFont="1" applyAlignment="1">
      <alignment horizontal="center"/>
    </xf>
    <xf numFmtId="0" fontId="49" fillId="0" borderId="3" xfId="0" applyFont="1" applyBorder="1" applyAlignment="1">
      <alignment horizontal="left" vertical="top" wrapText="1"/>
    </xf>
    <xf numFmtId="167" fontId="54" fillId="0" borderId="2" xfId="1" applyNumberFormat="1" applyFont="1" applyFill="1" applyBorder="1" applyAlignment="1">
      <alignment horizontal="center" vertical="center"/>
    </xf>
    <xf numFmtId="167" fontId="54" fillId="0" borderId="0" xfId="1" applyNumberFormat="1" applyFont="1" applyFill="1" applyBorder="1" applyAlignment="1"/>
    <xf numFmtId="0" fontId="49" fillId="0" borderId="3" xfId="0" applyFont="1" applyBorder="1"/>
    <xf numFmtId="0" fontId="51" fillId="0" borderId="3" xfId="0" applyFont="1" applyBorder="1" applyAlignment="1">
      <alignment horizontal="center" vertical="top" wrapText="1"/>
    </xf>
    <xf numFmtId="168" fontId="54" fillId="0" borderId="2" xfId="0" applyNumberFormat="1" applyFont="1" applyBorder="1" applyAlignment="1">
      <alignment horizontal="center" vertical="center"/>
    </xf>
    <xf numFmtId="0" fontId="54" fillId="0" borderId="3" xfId="0" applyFont="1" applyBorder="1" applyAlignment="1">
      <alignment horizontal="left" vertical="top" wrapText="1"/>
    </xf>
    <xf numFmtId="0" fontId="48" fillId="0" borderId="3" xfId="0" applyFont="1" applyBorder="1" applyAlignment="1">
      <alignment horizontal="left" vertical="top" wrapText="1"/>
    </xf>
    <xf numFmtId="0" fontId="54" fillId="0" borderId="2" xfId="0" applyFont="1" applyBorder="1" applyAlignment="1">
      <alignment horizontal="center" vertical="top" wrapText="1"/>
    </xf>
    <xf numFmtId="0" fontId="49" fillId="0" borderId="3" xfId="0" applyFont="1" applyBorder="1" applyAlignment="1">
      <alignment vertical="top" wrapText="1"/>
    </xf>
    <xf numFmtId="0" fontId="54" fillId="0" borderId="2" xfId="0" applyFont="1" applyBorder="1" applyAlignment="1">
      <alignment horizontal="center" vertical="top"/>
    </xf>
    <xf numFmtId="0" fontId="48" fillId="0" borderId="3" xfId="0" applyFont="1" applyBorder="1" applyAlignment="1">
      <alignment vertical="top"/>
    </xf>
    <xf numFmtId="2" fontId="48" fillId="0" borderId="0" xfId="0" applyNumberFormat="1" applyFont="1" applyAlignment="1">
      <alignment vertical="center" wrapText="1"/>
    </xf>
    <xf numFmtId="167" fontId="54" fillId="0" borderId="0" xfId="1" applyNumberFormat="1" applyFont="1" applyFill="1" applyBorder="1" applyAlignment="1">
      <alignment horizontal="center"/>
    </xf>
    <xf numFmtId="0" fontId="54" fillId="0" borderId="3" xfId="0" applyFont="1" applyBorder="1" applyAlignment="1">
      <alignment vertical="top" wrapText="1"/>
    </xf>
    <xf numFmtId="0" fontId="51" fillId="0" borderId="1" xfId="0" applyFont="1" applyBorder="1" applyAlignment="1">
      <alignment horizontal="center" vertical="top" wrapText="1"/>
    </xf>
    <xf numFmtId="164" fontId="48" fillId="0" borderId="0" xfId="0" applyNumberFormat="1" applyFont="1" applyAlignment="1">
      <alignment horizontal="left" vertical="top" wrapText="1"/>
    </xf>
    <xf numFmtId="0" fontId="48" fillId="0" borderId="0" xfId="0" applyFont="1" applyAlignment="1">
      <alignment vertical="center" wrapText="1"/>
    </xf>
    <xf numFmtId="0" fontId="49" fillId="0" borderId="2" xfId="4" applyFont="1" applyBorder="1" applyAlignment="1">
      <alignment vertical="top" wrapText="1"/>
    </xf>
    <xf numFmtId="0" fontId="49" fillId="0" borderId="3" xfId="4" applyFont="1" applyBorder="1" applyAlignment="1">
      <alignment vertical="top" wrapText="1"/>
    </xf>
    <xf numFmtId="0" fontId="51" fillId="0" borderId="3" xfId="0" applyFont="1" applyBorder="1" applyAlignment="1">
      <alignment horizontal="justify" vertical="top" wrapText="1"/>
    </xf>
    <xf numFmtId="0" fontId="49" fillId="0" borderId="2" xfId="4" applyFont="1" applyBorder="1" applyAlignment="1">
      <alignment horizontal="center" vertical="top" wrapText="1"/>
    </xf>
    <xf numFmtId="0" fontId="49" fillId="0" borderId="13" xfId="4" applyFont="1" applyBorder="1" applyAlignment="1">
      <alignment vertical="top" wrapText="1"/>
    </xf>
    <xf numFmtId="0" fontId="49" fillId="0" borderId="14" xfId="4" applyFont="1" applyBorder="1" applyAlignment="1">
      <alignment vertical="top" wrapText="1"/>
    </xf>
    <xf numFmtId="0" fontId="51" fillId="0" borderId="2" xfId="0" applyFont="1" applyBorder="1" applyAlignment="1">
      <alignment horizontal="center" vertical="top"/>
    </xf>
    <xf numFmtId="0" fontId="48" fillId="0" borderId="3" xfId="0" applyFont="1" applyBorder="1" applyAlignment="1">
      <alignment horizontal="left" vertical="center" wrapText="1"/>
    </xf>
    <xf numFmtId="1" fontId="48" fillId="0" borderId="6" xfId="0" applyNumberFormat="1" applyFont="1" applyBorder="1" applyAlignment="1">
      <alignment horizontal="center" vertical="center"/>
    </xf>
    <xf numFmtId="2" fontId="48" fillId="0" borderId="6" xfId="0" applyNumberFormat="1" applyFont="1" applyBorder="1" applyAlignment="1">
      <alignment horizontal="center" vertical="center"/>
    </xf>
    <xf numFmtId="2" fontId="53" fillId="4" borderId="0" xfId="0" applyNumberFormat="1" applyFont="1" applyFill="1" applyAlignment="1">
      <alignment horizontal="center" vertical="center"/>
    </xf>
    <xf numFmtId="0" fontId="53" fillId="4" borderId="0" xfId="0" applyFont="1" applyFill="1" applyAlignment="1">
      <alignment horizontal="center" vertical="center"/>
    </xf>
    <xf numFmtId="0" fontId="48" fillId="0" borderId="0" xfId="0" applyFont="1" applyAlignment="1">
      <alignment horizontal="center" vertical="center"/>
    </xf>
    <xf numFmtId="0" fontId="49" fillId="0" borderId="3" xfId="0" applyFont="1" applyBorder="1" applyAlignment="1">
      <alignment horizontal="center" vertical="center" wrapText="1"/>
    </xf>
    <xf numFmtId="0" fontId="49" fillId="0" borderId="2" xfId="4" applyFont="1" applyBorder="1" applyAlignment="1">
      <alignment horizontal="center" vertical="center" wrapText="1"/>
    </xf>
    <xf numFmtId="0" fontId="49" fillId="0" borderId="9" xfId="0" applyFont="1" applyBorder="1" applyAlignment="1">
      <alignment horizontal="center" vertical="center" wrapText="1"/>
    </xf>
    <xf numFmtId="0" fontId="49" fillId="0" borderId="10" xfId="0" applyFont="1" applyBorder="1" applyAlignment="1">
      <alignment horizontal="center" vertical="center" wrapText="1"/>
    </xf>
    <xf numFmtId="0" fontId="49" fillId="0" borderId="9" xfId="4" applyFont="1" applyBorder="1" applyAlignment="1">
      <alignment horizontal="center" vertical="center" wrapText="1"/>
    </xf>
    <xf numFmtId="0" fontId="49" fillId="0" borderId="5" xfId="4" applyFont="1" applyBorder="1" applyAlignment="1">
      <alignment horizontal="center" vertical="center" wrapText="1"/>
    </xf>
    <xf numFmtId="0" fontId="49" fillId="0" borderId="10" xfId="4" applyFont="1" applyBorder="1" applyAlignment="1">
      <alignment horizontal="center" vertical="center" wrapText="1"/>
    </xf>
    <xf numFmtId="0" fontId="56" fillId="0" borderId="0" xfId="0" applyFont="1" applyFill="1" applyAlignment="1">
      <alignment horizontal="center" vertical="top"/>
    </xf>
    <xf numFmtId="0" fontId="56" fillId="0" borderId="0" xfId="0" applyFont="1" applyFill="1" applyAlignment="1">
      <alignment horizontal="right" vertical="top"/>
    </xf>
    <xf numFmtId="0" fontId="56" fillId="0" borderId="0" xfId="0" applyFont="1" applyFill="1"/>
    <xf numFmtId="0" fontId="57" fillId="0" borderId="0" xfId="0" applyFont="1" applyFill="1" applyAlignment="1">
      <alignment vertical="center"/>
    </xf>
    <xf numFmtId="1" fontId="57" fillId="0" borderId="0" xfId="0" applyNumberFormat="1" applyFont="1" applyFill="1" applyAlignment="1">
      <alignment horizontal="center" vertical="center"/>
    </xf>
    <xf numFmtId="2" fontId="57" fillId="0" borderId="0" xfId="0" applyNumberFormat="1" applyFont="1" applyFill="1" applyAlignment="1">
      <alignment horizontal="right" vertical="center" indent="1"/>
    </xf>
    <xf numFmtId="0" fontId="55" fillId="0" borderId="0" xfId="0" applyFont="1" applyFill="1" applyAlignment="1">
      <alignment horizontal="center" vertical="center"/>
    </xf>
    <xf numFmtId="0" fontId="56" fillId="0" borderId="0" xfId="0" applyFont="1" applyFill="1" applyAlignment="1">
      <alignment horizontal="center" vertical="center"/>
    </xf>
    <xf numFmtId="1" fontId="55" fillId="0" borderId="0" xfId="0" applyNumberFormat="1" applyFont="1" applyFill="1" applyAlignment="1">
      <alignment horizontal="center" vertical="center"/>
    </xf>
    <xf numFmtId="0" fontId="49" fillId="0" borderId="0" xfId="0" applyFont="1" applyFill="1" applyAlignment="1">
      <alignment horizontal="center" vertical="center" wrapText="1"/>
    </xf>
    <xf numFmtId="0" fontId="51" fillId="0" borderId="2" xfId="0" applyFont="1" applyFill="1" applyBorder="1" applyAlignment="1">
      <alignment horizontal="center" vertical="center" wrapText="1"/>
    </xf>
    <xf numFmtId="0" fontId="49" fillId="0" borderId="0" xfId="0" applyFont="1" applyFill="1" applyAlignment="1">
      <alignment horizontal="center" vertical="center"/>
    </xf>
    <xf numFmtId="0" fontId="54" fillId="0" borderId="0" xfId="0" applyFont="1" applyAlignment="1">
      <alignment horizontal="center" vertical="center"/>
    </xf>
    <xf numFmtId="0" fontId="48" fillId="0" borderId="2" xfId="0" applyFont="1" applyBorder="1" applyAlignment="1">
      <alignment horizontal="center" vertical="center"/>
    </xf>
    <xf numFmtId="0" fontId="55" fillId="0" borderId="0" xfId="0" applyFont="1" applyFill="1" applyAlignment="1">
      <alignment horizontal="left" vertical="center"/>
    </xf>
    <xf numFmtId="0" fontId="50" fillId="0" borderId="0" xfId="0" applyFont="1" applyFill="1" applyAlignment="1">
      <alignment horizontal="center" vertical="center"/>
    </xf>
    <xf numFmtId="0" fontId="54" fillId="0" borderId="6" xfId="0" applyFont="1" applyBorder="1" applyAlignment="1">
      <alignment horizontal="center" vertical="center"/>
    </xf>
    <xf numFmtId="0" fontId="54" fillId="0" borderId="0" xfId="0" applyFont="1" applyAlignment="1">
      <alignment horizontal="center" vertical="center"/>
    </xf>
    <xf numFmtId="0" fontId="51" fillId="0" borderId="3" xfId="0" applyFont="1" applyFill="1" applyBorder="1" applyAlignment="1">
      <alignment horizontal="center" vertical="center" wrapText="1"/>
    </xf>
    <xf numFmtId="0" fontId="51" fillId="0" borderId="4" xfId="0" applyFont="1" applyFill="1" applyBorder="1" applyAlignment="1">
      <alignment horizontal="center" vertical="center" wrapText="1"/>
    </xf>
    <xf numFmtId="0" fontId="51" fillId="0" borderId="8" xfId="0" applyFont="1" applyFill="1" applyBorder="1" applyAlignment="1">
      <alignment horizontal="center" vertical="center" wrapText="1"/>
    </xf>
    <xf numFmtId="0" fontId="51" fillId="0" borderId="2" xfId="0" applyFont="1" applyFill="1" applyBorder="1" applyAlignment="1">
      <alignment horizontal="center" vertical="center"/>
    </xf>
    <xf numFmtId="0" fontId="51" fillId="0" borderId="9" xfId="0" applyFont="1" applyFill="1" applyBorder="1" applyAlignment="1">
      <alignment horizontal="center" vertical="center" wrapText="1"/>
    </xf>
    <xf numFmtId="9" fontId="48" fillId="3" borderId="2" xfId="0" applyNumberFormat="1" applyFont="1" applyFill="1" applyBorder="1" applyAlignment="1">
      <alignment horizontal="center" vertical="center"/>
    </xf>
    <xf numFmtId="0" fontId="51" fillId="0" borderId="3" xfId="0" applyFont="1" applyFill="1" applyBorder="1" applyAlignment="1">
      <alignment horizontal="center" vertical="center"/>
    </xf>
    <xf numFmtId="0" fontId="54" fillId="0" borderId="9" xfId="0" applyFont="1" applyBorder="1" applyAlignment="1">
      <alignment horizontal="center" vertical="center"/>
    </xf>
    <xf numFmtId="0" fontId="54" fillId="0" borderId="5" xfId="0" applyFont="1" applyBorder="1" applyAlignment="1">
      <alignment horizontal="center" vertical="center"/>
    </xf>
    <xf numFmtId="0" fontId="52" fillId="0" borderId="3" xfId="0" applyFont="1" applyBorder="1" applyAlignment="1">
      <alignment horizontal="center" vertical="center" wrapText="1"/>
    </xf>
    <xf numFmtId="0" fontId="52" fillId="0" borderId="8" xfId="0" applyFont="1" applyBorder="1" applyAlignment="1">
      <alignment horizontal="center" vertical="center" wrapText="1"/>
    </xf>
    <xf numFmtId="0" fontId="51" fillId="0" borderId="2" xfId="0" applyFont="1" applyFill="1" applyBorder="1" applyAlignment="1">
      <alignment horizontal="center" vertical="center" wrapText="1"/>
    </xf>
    <xf numFmtId="0" fontId="47" fillId="4" borderId="3" xfId="0" applyFont="1" applyFill="1" applyBorder="1" applyAlignment="1">
      <alignment horizontal="center" vertical="center"/>
    </xf>
    <xf numFmtId="0" fontId="47" fillId="4" borderId="4" xfId="0" applyFont="1" applyFill="1" applyBorder="1" applyAlignment="1">
      <alignment horizontal="center" vertical="center"/>
    </xf>
    <xf numFmtId="0" fontId="49" fillId="0" borderId="0" xfId="0" applyFont="1" applyFill="1" applyAlignment="1">
      <alignment horizontal="center" vertical="center" wrapText="1"/>
    </xf>
    <xf numFmtId="0" fontId="48" fillId="0" borderId="2" xfId="0" applyFont="1" applyBorder="1" applyAlignment="1">
      <alignment horizontal="center" vertical="center"/>
    </xf>
    <xf numFmtId="0" fontId="49" fillId="0" borderId="0" xfId="0" applyFont="1" applyFill="1" applyAlignment="1">
      <alignment horizontal="center" vertical="center"/>
    </xf>
    <xf numFmtId="0" fontId="2" fillId="0" borderId="0" xfId="3" applyFont="1" applyAlignment="1">
      <alignment horizontal="center"/>
    </xf>
    <xf numFmtId="0" fontId="38" fillId="0" borderId="0" xfId="3" applyFont="1" applyAlignment="1">
      <alignment horizontal="center"/>
    </xf>
    <xf numFmtId="2" fontId="3" fillId="0" borderId="0" xfId="3" applyNumberFormat="1" applyAlignment="1">
      <alignment horizontal="center"/>
    </xf>
    <xf numFmtId="0" fontId="19" fillId="0" borderId="2" xfId="0" applyFont="1" applyBorder="1" applyAlignment="1">
      <alignment horizontal="center" vertical="top" wrapText="1"/>
    </xf>
    <xf numFmtId="0" fontId="20" fillId="0" borderId="2" xfId="0" applyFont="1" applyBorder="1" applyAlignment="1">
      <alignment horizontal="center" vertical="top" wrapText="1"/>
    </xf>
    <xf numFmtId="0" fontId="19" fillId="0" borderId="2" xfId="0" applyFont="1" applyBorder="1" applyAlignment="1">
      <alignment horizontal="center" vertical="center" wrapText="1"/>
    </xf>
    <xf numFmtId="0" fontId="18" fillId="0" borderId="0" xfId="0" applyFont="1" applyAlignment="1">
      <alignment horizontal="center" vertical="top"/>
    </xf>
    <xf numFmtId="0" fontId="18" fillId="0" borderId="1" xfId="0" applyFont="1" applyBorder="1" applyAlignment="1">
      <alignment horizontal="center" vertical="top" wrapText="1"/>
    </xf>
    <xf numFmtId="0" fontId="18" fillId="0" borderId="1" xfId="0" applyFont="1" applyBorder="1" applyAlignment="1">
      <alignment horizontal="center" vertical="top"/>
    </xf>
    <xf numFmtId="0" fontId="21" fillId="0" borderId="2" xfId="0" applyFont="1" applyBorder="1" applyAlignment="1">
      <alignment horizontal="center" vertical="center"/>
    </xf>
    <xf numFmtId="0" fontId="10" fillId="0" borderId="2" xfId="0" applyFont="1" applyBorder="1" applyAlignment="1">
      <alignment horizontal="left" vertical="center" indent="1"/>
    </xf>
    <xf numFmtId="0" fontId="16" fillId="0" borderId="0" xfId="0" applyFont="1" applyAlignment="1">
      <alignment horizontal="center"/>
    </xf>
    <xf numFmtId="0" fontId="17" fillId="0" borderId="0" xfId="0" applyFont="1" applyAlignment="1">
      <alignment horizontal="center" vertical="top"/>
    </xf>
    <xf numFmtId="0" fontId="11" fillId="0" borderId="2" xfId="0" applyFont="1" applyBorder="1" applyAlignment="1">
      <alignment horizontal="center" vertical="top" wrapText="1"/>
    </xf>
    <xf numFmtId="0" fontId="0" fillId="0" borderId="2" xfId="0" applyBorder="1" applyAlignment="1">
      <alignment horizontal="left" vertical="top" wrapText="1"/>
    </xf>
    <xf numFmtId="0" fontId="11" fillId="0" borderId="2" xfId="0" applyFont="1" applyBorder="1" applyAlignment="1">
      <alignment horizontal="center" vertical="center"/>
    </xf>
    <xf numFmtId="0" fontId="11" fillId="0" borderId="3" xfId="0" applyFont="1" applyBorder="1" applyAlignment="1">
      <alignment horizontal="center" vertical="top" wrapText="1"/>
    </xf>
    <xf numFmtId="0" fontId="11" fillId="0" borderId="4" xfId="0" applyFont="1" applyBorder="1" applyAlignment="1">
      <alignment horizontal="center" vertical="top"/>
    </xf>
    <xf numFmtId="0" fontId="11" fillId="0" borderId="8" xfId="0" applyFont="1" applyBorder="1" applyAlignment="1">
      <alignment horizontal="center" vertical="top"/>
    </xf>
    <xf numFmtId="0" fontId="0" fillId="0" borderId="2" xfId="0" applyBorder="1" applyAlignment="1">
      <alignment horizontal="left" vertical="top"/>
    </xf>
    <xf numFmtId="0" fontId="0" fillId="0" borderId="2" xfId="0" applyBorder="1" applyAlignment="1">
      <alignment horizontal="center"/>
    </xf>
    <xf numFmtId="0" fontId="0" fillId="0" borderId="2" xfId="0" applyBorder="1" applyAlignment="1">
      <alignment horizontal="center" vertical="center"/>
    </xf>
    <xf numFmtId="0" fontId="0" fillId="0" borderId="2" xfId="0" applyBorder="1" applyAlignment="1">
      <alignment horizontal="center" vertical="center" wrapText="1"/>
    </xf>
    <xf numFmtId="0" fontId="12" fillId="0" borderId="0" xfId="0" applyFont="1" applyAlignment="1">
      <alignment horizontal="center"/>
    </xf>
    <xf numFmtId="0" fontId="9" fillId="0" borderId="0" xfId="0" applyFont="1" applyAlignment="1">
      <alignment horizontal="center"/>
    </xf>
    <xf numFmtId="0" fontId="3" fillId="0" borderId="0" xfId="3" applyAlignment="1">
      <alignment horizontal="center"/>
    </xf>
    <xf numFmtId="0" fontId="2" fillId="0" borderId="9" xfId="3" applyFont="1" applyBorder="1" applyAlignment="1">
      <alignment horizontal="center" vertical="center" wrapText="1"/>
    </xf>
    <xf numFmtId="0" fontId="2" fillId="0" borderId="10" xfId="3" applyFont="1" applyBorder="1" applyAlignment="1">
      <alignment horizontal="center" vertical="center" wrapText="1"/>
    </xf>
    <xf numFmtId="0" fontId="5" fillId="0" borderId="0" xfId="3" applyFont="1" applyAlignment="1">
      <alignment horizontal="center"/>
    </xf>
    <xf numFmtId="0" fontId="2" fillId="0" borderId="1" xfId="3" applyFont="1" applyBorder="1" applyAlignment="1">
      <alignment horizontal="center"/>
    </xf>
    <xf numFmtId="0" fontId="6" fillId="0" borderId="0" xfId="3" applyFont="1" applyAlignment="1">
      <alignment horizontal="center"/>
    </xf>
    <xf numFmtId="0" fontId="4" fillId="0" borderId="2" xfId="0" applyFont="1" applyBorder="1" applyAlignment="1">
      <alignment horizontal="center" vertical="center" wrapText="1"/>
    </xf>
  </cellXfs>
  <cellStyles count="194">
    <cellStyle name="0" xfId="10"/>
    <cellStyle name="0_Bilaspur Dist P-II P-IV &amp; Sammary Final 2008-09" xfId="11"/>
    <cellStyle name="20% - Accent1 2" xfId="12"/>
    <cellStyle name="20% - Accent2 2" xfId="13"/>
    <cellStyle name="20% - Accent3 2" xfId="14"/>
    <cellStyle name="20% - Accent4 2" xfId="15"/>
    <cellStyle name="20% - Accent5 2" xfId="16"/>
    <cellStyle name="20% - Accent6 2" xfId="17"/>
    <cellStyle name="40% - Accent1 2" xfId="18"/>
    <cellStyle name="40% - Accent2 2" xfId="19"/>
    <cellStyle name="40% - Accent3 2" xfId="20"/>
    <cellStyle name="40% - Accent4 2" xfId="21"/>
    <cellStyle name="40% - Accent5 2" xfId="22"/>
    <cellStyle name="40% - Accent6 2" xfId="23"/>
    <cellStyle name="60% - Accent1 2" xfId="24"/>
    <cellStyle name="60% - Accent2 2" xfId="25"/>
    <cellStyle name="60% - Accent3 2" xfId="26"/>
    <cellStyle name="60% - Accent4 2" xfId="27"/>
    <cellStyle name="60% - Accent5 2" xfId="28"/>
    <cellStyle name="60% - Accent6 2" xfId="29"/>
    <cellStyle name="Accent1 2" xfId="30"/>
    <cellStyle name="Accent2 2" xfId="31"/>
    <cellStyle name="Accent3 2" xfId="32"/>
    <cellStyle name="Accent4 2" xfId="33"/>
    <cellStyle name="Accent5 2" xfId="34"/>
    <cellStyle name="Accent6 2" xfId="35"/>
    <cellStyle name="ang" xfId="36"/>
    <cellStyle name="ang 2" xfId="37"/>
    <cellStyle name="ang 3" xfId="38"/>
    <cellStyle name="ang 4" xfId="39"/>
    <cellStyle name="ang 5" xfId="40"/>
    <cellStyle name="angle" xfId="41"/>
    <cellStyle name="angle 2" xfId="42"/>
    <cellStyle name="angle 3" xfId="43"/>
    <cellStyle name="angle 4" xfId="44"/>
    <cellStyle name="angle 5" xfId="45"/>
    <cellStyle name="Bad 2" xfId="46"/>
    <cellStyle name="Bill No" xfId="47"/>
    <cellStyle name="Bill Title" xfId="48"/>
    <cellStyle name="br" xfId="49"/>
    <cellStyle name="Calculation 2" xfId="50"/>
    <cellStyle name="Check Cell 2" xfId="51"/>
    <cellStyle name="Comma" xfId="1" builtinId="3"/>
    <cellStyle name="Comma 2" xfId="52"/>
    <cellStyle name="Comma 2 2" xfId="53"/>
    <cellStyle name="Comma 2 3" xfId="54"/>
    <cellStyle name="Comma 2 3 2" xfId="55"/>
    <cellStyle name="Comma 2 4" xfId="56"/>
    <cellStyle name="Comma 3" xfId="57"/>
    <cellStyle name="Comma 3 2" xfId="58"/>
    <cellStyle name="Comma 4" xfId="59"/>
    <cellStyle name="Comma 5" xfId="60"/>
    <cellStyle name="Comma 6" xfId="61"/>
    <cellStyle name="Currency 2" xfId="62"/>
    <cellStyle name="Currency 2 2" xfId="63"/>
    <cellStyle name="Currency 2 3" xfId="64"/>
    <cellStyle name="Currency 2 4" xfId="65"/>
    <cellStyle name="Currency 2 5" xfId="66"/>
    <cellStyle name="Currency 3" xfId="67"/>
    <cellStyle name="Currency 4" xfId="68"/>
    <cellStyle name="date" xfId="69"/>
    <cellStyle name="date1" xfId="70"/>
    <cellStyle name="dd" xfId="71"/>
    <cellStyle name="dd 2" xfId="72"/>
    <cellStyle name="dd 3" xfId="73"/>
    <cellStyle name="dd 4" xfId="74"/>
    <cellStyle name="dd 5" xfId="75"/>
    <cellStyle name="Description" xfId="76"/>
    <cellStyle name="dis" xfId="77"/>
    <cellStyle name="dis 2" xfId="78"/>
    <cellStyle name="dis 3" xfId="79"/>
    <cellStyle name="dis 4" xfId="80"/>
    <cellStyle name="dis 5" xfId="81"/>
    <cellStyle name="dis." xfId="82"/>
    <cellStyle name="dis. 2" xfId="83"/>
    <cellStyle name="dis. 3" xfId="84"/>
    <cellStyle name="dis. 4" xfId="85"/>
    <cellStyle name="dis. 5" xfId="86"/>
    <cellStyle name="dis_Copy of Copy of dpr CMGSY KHAPRAPALI PAHUCH MARG (SOR Nov 2001) 2003 f" xfId="87"/>
    <cellStyle name="dist" xfId="88"/>
    <cellStyle name="dist 2" xfId="89"/>
    <cellStyle name="dist 3" xfId="90"/>
    <cellStyle name="dist 4" xfId="91"/>
    <cellStyle name="dist 5" xfId="92"/>
    <cellStyle name="dist." xfId="93"/>
    <cellStyle name="dist. 2" xfId="94"/>
    <cellStyle name="dist. 3" xfId="95"/>
    <cellStyle name="dist. 4" xfId="96"/>
    <cellStyle name="dist. 5" xfId="97"/>
    <cellStyle name="Emphasis 1" xfId="98"/>
    <cellStyle name="Emphasis 2" xfId="99"/>
    <cellStyle name="Emphasis 3" xfId="100"/>
    <cellStyle name="Explanatory Text 2" xfId="101"/>
    <cellStyle name="Good 2" xfId="102"/>
    <cellStyle name="Heading 1 2" xfId="103"/>
    <cellStyle name="Heading 2 2" xfId="104"/>
    <cellStyle name="Heading 3 2" xfId="105"/>
    <cellStyle name="Heading 4 2" xfId="106"/>
    <cellStyle name="Hyperlink 2" xfId="107"/>
    <cellStyle name="Input 2" xfId="108"/>
    <cellStyle name="Linked Cell 2" xfId="109"/>
    <cellStyle name="lm" xfId="110"/>
    <cellStyle name="Neutral 2" xfId="111"/>
    <cellStyle name="norm" xfId="112"/>
    <cellStyle name="Normal" xfId="0" builtinId="0"/>
    <cellStyle name="Normal 10" xfId="113"/>
    <cellStyle name="Normal 10 2" xfId="114"/>
    <cellStyle name="Normal 11" xfId="115"/>
    <cellStyle name="Normal 11 2" xfId="116"/>
    <cellStyle name="Normal 12" xfId="117"/>
    <cellStyle name="Normal 12 2" xfId="118"/>
    <cellStyle name="Normal 12 3" xfId="119"/>
    <cellStyle name="Normal 13" xfId="120"/>
    <cellStyle name="Normal 14" xfId="121"/>
    <cellStyle name="Normal 14 2" xfId="122"/>
    <cellStyle name="Normal 14 3" xfId="123"/>
    <cellStyle name="Normal 15" xfId="124"/>
    <cellStyle name="Normal 15 2" xfId="125"/>
    <cellStyle name="Normal 16" xfId="126"/>
    <cellStyle name="Normal 17" xfId="127"/>
    <cellStyle name="Normal 18" xfId="128"/>
    <cellStyle name="Normal 19" xfId="129"/>
    <cellStyle name="Normal 2" xfId="3"/>
    <cellStyle name="Normal 2 2" xfId="9"/>
    <cellStyle name="Normal 2 2 2" xfId="130"/>
    <cellStyle name="Normal 2 2 3" xfId="131"/>
    <cellStyle name="Normal 2 3" xfId="132"/>
    <cellStyle name="Normal 2 3 2" xfId="133"/>
    <cellStyle name="Normal 2 3 2 2" xfId="134"/>
    <cellStyle name="Normal 2 4" xfId="135"/>
    <cellStyle name="Normal 2 4 2" xfId="136"/>
    <cellStyle name="Normal 2 5" xfId="137"/>
    <cellStyle name="Normal 2_DPR-CMGSY PARDHIYAPALI PAHUCH MARG (SOR Nov 2011) 2003" xfId="138"/>
    <cellStyle name="Normal 20" xfId="139"/>
    <cellStyle name="Normal 21" xfId="140"/>
    <cellStyle name="Normal 22" xfId="141"/>
    <cellStyle name="Normal 23" xfId="142"/>
    <cellStyle name="Normal 24" xfId="143"/>
    <cellStyle name="Normal 25" xfId="144"/>
    <cellStyle name="Normal 26" xfId="145"/>
    <cellStyle name="Normal 27" xfId="146"/>
    <cellStyle name="Normal 28" xfId="147"/>
    <cellStyle name="Normal 3" xfId="7"/>
    <cellStyle name="Normal 3 2" xfId="148"/>
    <cellStyle name="Normal 3 2 2" xfId="149"/>
    <cellStyle name="Normal 3 2 3" xfId="150"/>
    <cellStyle name="Normal 3 2 4" xfId="151"/>
    <cellStyle name="Normal 3 3" xfId="152"/>
    <cellStyle name="Normal 3 3 2" xfId="153"/>
    <cellStyle name="Normal 3 4" xfId="154"/>
    <cellStyle name="Normal 3 5" xfId="155"/>
    <cellStyle name="Normal 3 6" xfId="156"/>
    <cellStyle name="Normal 3_Variation format-61" xfId="157"/>
    <cellStyle name="Normal 31 2" xfId="158"/>
    <cellStyle name="Normal 35" xfId="159"/>
    <cellStyle name="Normal 4" xfId="4"/>
    <cellStyle name="Normal 4 2" xfId="160"/>
    <cellStyle name="Normal 5" xfId="8"/>
    <cellStyle name="Normal 5 2" xfId="161"/>
    <cellStyle name="Normal 6" xfId="162"/>
    <cellStyle name="Normal 6 2" xfId="163"/>
    <cellStyle name="Normal 6 3" xfId="164"/>
    <cellStyle name="Normal 6 4" xfId="165"/>
    <cellStyle name="Normal 6_NEW DPR-KHAMARDIH MUDAPAR OK" xfId="166"/>
    <cellStyle name="Normal 7" xfId="5"/>
    <cellStyle name="Normal 7 2" xfId="167"/>
    <cellStyle name="Normal 7 2 2" xfId="168"/>
    <cellStyle name="Normal 8" xfId="6"/>
    <cellStyle name="Normal 8 2" xfId="169"/>
    <cellStyle name="Normal 9" xfId="170"/>
    <cellStyle name="Normal 9 2" xfId="171"/>
    <cellStyle name="Normal 9 2 2" xfId="172"/>
    <cellStyle name="Normaldd" xfId="173"/>
    <cellStyle name="Note 2" xfId="174"/>
    <cellStyle name="Output 2" xfId="175"/>
    <cellStyle name="Percent" xfId="2" builtinId="5"/>
    <cellStyle name="Percent 2" xfId="176"/>
    <cellStyle name="Percent 2 2" xfId="177"/>
    <cellStyle name="Percent 2 3" xfId="178"/>
    <cellStyle name="Percent 2 4" xfId="179"/>
    <cellStyle name="Percent 2 5" xfId="180"/>
    <cellStyle name="Percent 3" xfId="181"/>
    <cellStyle name="Percent 4" xfId="182"/>
    <cellStyle name="Sheet Title" xfId="183"/>
    <cellStyle name="Title 2" xfId="184"/>
    <cellStyle name="Total 2" xfId="185"/>
    <cellStyle name="uma" xfId="186"/>
    <cellStyle name="uma 2" xfId="187"/>
    <cellStyle name="uma 3" xfId="188"/>
    <cellStyle name="uma 4" xfId="189"/>
    <cellStyle name="uma 5" xfId="190"/>
    <cellStyle name="Warning Text 2" xfId="191"/>
    <cellStyle name="year" xfId="192"/>
    <cellStyle name="zero" xfId="1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ackage%20No.%20CG%20LSB%2024-69%20DHOBARTARH%20BOQ.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ridge. Abst"/>
      <sheetName val="G.Abst."/>
      <sheetName val="COMPRATIVE"/>
      <sheetName val="LEVEL"/>
      <sheetName val="APPROCH ROAD"/>
      <sheetName val="DIVERSION ROAD"/>
      <sheetName val="V.S. Phy."/>
      <sheetName val="approch road+"/>
      <sheetName val="Sheet1"/>
      <sheetName val="Sheet2"/>
    </sheetNames>
    <sheetDataSet>
      <sheetData sheetId="0"/>
      <sheetData sheetId="1">
        <row r="11">
          <cell r="F11">
            <v>0</v>
          </cell>
        </row>
      </sheetData>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sheetPr>
    <tabColor rgb="FFFFC000"/>
  </sheetPr>
  <dimension ref="A1:W106"/>
  <sheetViews>
    <sheetView tabSelected="1" view="pageBreakPreview" zoomScale="70" zoomScaleSheetLayoutView="70" workbookViewId="0">
      <selection activeCell="F101" sqref="F101"/>
    </sheetView>
  </sheetViews>
  <sheetFormatPr defaultColWidth="9.140625" defaultRowHeight="15.75"/>
  <cols>
    <col min="1" max="1" width="4.85546875" style="177" customWidth="1"/>
    <col min="2" max="2" width="16.28515625" style="179" customWidth="1"/>
    <col min="3" max="3" width="66" style="179" customWidth="1"/>
    <col min="4" max="4" width="11.28515625" style="179" customWidth="1"/>
    <col min="5" max="5" width="10.5703125" style="180" bestFit="1" customWidth="1"/>
    <col min="6" max="16" width="16.7109375" style="179" customWidth="1"/>
    <col min="17" max="17" width="15" style="155" customWidth="1"/>
    <col min="18" max="18" width="11.5703125" style="155" customWidth="1"/>
    <col min="19" max="19" width="22.7109375" style="155" customWidth="1"/>
    <col min="20" max="20" width="9.140625" style="155"/>
    <col min="21" max="21" width="9.7109375" style="155" customWidth="1"/>
    <col min="22" max="16384" width="9.140625" style="155"/>
  </cols>
  <sheetData>
    <row r="1" spans="1:18" s="128" customFormat="1" ht="33.75" customHeight="1">
      <c r="A1" s="234" t="s">
        <v>320</v>
      </c>
      <c r="B1" s="234"/>
      <c r="C1" s="234"/>
      <c r="D1" s="234"/>
      <c r="E1" s="234"/>
      <c r="F1" s="234"/>
      <c r="G1" s="234"/>
    </row>
    <row r="2" spans="1:18" s="221" customFormat="1" ht="35.25" customHeight="1">
      <c r="A2" s="233" t="s">
        <v>321</v>
      </c>
      <c r="B2" s="233"/>
      <c r="C2" s="233"/>
      <c r="D2" s="219"/>
      <c r="E2" s="220"/>
      <c r="F2" s="233"/>
      <c r="G2" s="233"/>
      <c r="I2" s="222"/>
      <c r="J2" s="223"/>
      <c r="K2" s="224"/>
    </row>
    <row r="3" spans="1:18" s="221" customFormat="1" ht="35.25" customHeight="1">
      <c r="A3" s="233" t="s">
        <v>356</v>
      </c>
      <c r="B3" s="233"/>
      <c r="C3" s="233"/>
      <c r="D3" s="219"/>
      <c r="E3" s="220"/>
      <c r="F3" s="233"/>
      <c r="G3" s="233"/>
      <c r="I3" s="222"/>
      <c r="J3" s="223"/>
      <c r="K3" s="224"/>
    </row>
    <row r="4" spans="1:18" s="226" customFormat="1" ht="35.25" customHeight="1">
      <c r="A4" s="233"/>
      <c r="B4" s="233"/>
      <c r="C4" s="233"/>
      <c r="D4" s="225"/>
      <c r="E4" s="225"/>
      <c r="G4" s="227"/>
    </row>
    <row r="5" spans="1:18" s="128" customFormat="1">
      <c r="A5" s="129"/>
      <c r="B5" s="130"/>
      <c r="C5" s="131"/>
      <c r="D5" s="130"/>
      <c r="E5" s="132"/>
      <c r="F5" s="132"/>
      <c r="G5" s="133"/>
      <c r="I5" s="134"/>
      <c r="J5" s="135"/>
      <c r="K5" s="136"/>
    </row>
    <row r="6" spans="1:18" s="230" customFormat="1" ht="63.75" customHeight="1">
      <c r="A6" s="240" t="s">
        <v>322</v>
      </c>
      <c r="B6" s="240"/>
      <c r="C6" s="240"/>
      <c r="D6" s="240"/>
      <c r="E6" s="240"/>
      <c r="F6" s="241" t="s">
        <v>328</v>
      </c>
      <c r="G6" s="241"/>
      <c r="I6" s="137"/>
      <c r="J6" s="135"/>
      <c r="K6" s="138"/>
    </row>
    <row r="7" spans="1:18" s="230" customFormat="1" ht="32.25" customHeight="1">
      <c r="A7" s="240" t="s">
        <v>323</v>
      </c>
      <c r="B7" s="240"/>
      <c r="C7" s="240"/>
      <c r="D7" s="240"/>
      <c r="E7" s="240"/>
      <c r="F7" s="237" t="s">
        <v>329</v>
      </c>
      <c r="G7" s="239"/>
      <c r="I7" s="137"/>
      <c r="J7" s="135"/>
      <c r="K7" s="138"/>
    </row>
    <row r="8" spans="1:18" s="230" customFormat="1" ht="24.75" customHeight="1">
      <c r="A8" s="240" t="s">
        <v>324</v>
      </c>
      <c r="B8" s="240"/>
      <c r="C8" s="240"/>
      <c r="D8" s="240"/>
      <c r="E8" s="243"/>
      <c r="F8" s="139">
        <v>60</v>
      </c>
      <c r="G8" s="140" t="s">
        <v>325</v>
      </c>
      <c r="I8" s="137"/>
      <c r="J8" s="135"/>
      <c r="K8" s="138"/>
    </row>
    <row r="9" spans="1:18" s="128" customFormat="1" ht="34.5" customHeight="1">
      <c r="A9" s="229" t="s">
        <v>1</v>
      </c>
      <c r="B9" s="141" t="s">
        <v>326</v>
      </c>
      <c r="C9" s="229" t="s">
        <v>327</v>
      </c>
      <c r="D9" s="229" t="s">
        <v>15</v>
      </c>
      <c r="E9" s="229" t="s">
        <v>82</v>
      </c>
      <c r="F9" s="229" t="s">
        <v>14</v>
      </c>
      <c r="G9" s="142" t="s">
        <v>16</v>
      </c>
      <c r="I9" s="134"/>
      <c r="J9" s="135"/>
      <c r="K9" s="136"/>
    </row>
    <row r="10" spans="1:18" s="150" customFormat="1" ht="27" customHeight="1">
      <c r="A10" s="146"/>
      <c r="B10" s="146" t="s">
        <v>17</v>
      </c>
      <c r="C10" s="146" t="s">
        <v>18</v>
      </c>
      <c r="D10" s="146"/>
      <c r="E10" s="147"/>
      <c r="F10" s="146"/>
      <c r="G10" s="146"/>
      <c r="H10" s="148"/>
      <c r="I10" s="148"/>
      <c r="J10" s="148"/>
      <c r="K10" s="148"/>
      <c r="L10" s="148"/>
      <c r="M10" s="148"/>
      <c r="N10" s="148"/>
      <c r="O10" s="148"/>
      <c r="P10" s="148"/>
      <c r="Q10" s="149"/>
    </row>
    <row r="11" spans="1:18" ht="84.75" customHeight="1">
      <c r="A11" s="160">
        <v>1</v>
      </c>
      <c r="B11" s="152">
        <v>1.4</v>
      </c>
      <c r="C11" s="181" t="s">
        <v>78</v>
      </c>
      <c r="D11" s="153"/>
      <c r="E11" s="154"/>
      <c r="F11" s="164"/>
      <c r="G11" s="182"/>
      <c r="H11" s="183"/>
      <c r="I11" s="183"/>
      <c r="J11" s="183"/>
      <c r="K11" s="183"/>
      <c r="L11" s="183"/>
      <c r="M11" s="183"/>
      <c r="N11" s="183"/>
      <c r="O11" s="183"/>
      <c r="P11" s="183"/>
      <c r="Q11" s="231"/>
    </row>
    <row r="12" spans="1:18" ht="17.25" customHeight="1">
      <c r="A12" s="160"/>
      <c r="B12" s="152" t="s">
        <v>19</v>
      </c>
      <c r="C12" s="181" t="s">
        <v>20</v>
      </c>
      <c r="D12" s="153"/>
      <c r="E12" s="154"/>
      <c r="F12" s="164"/>
      <c r="G12" s="182"/>
      <c r="H12" s="183"/>
      <c r="I12" s="183"/>
      <c r="J12" s="183"/>
      <c r="K12" s="183"/>
      <c r="L12" s="183"/>
      <c r="M12" s="183"/>
      <c r="N12" s="183"/>
      <c r="O12" s="183"/>
      <c r="P12" s="183"/>
      <c r="Q12" s="231"/>
    </row>
    <row r="13" spans="1:18" ht="19.5" customHeight="1">
      <c r="A13" s="160"/>
      <c r="B13" s="152" t="s">
        <v>21</v>
      </c>
      <c r="C13" s="181" t="s">
        <v>22</v>
      </c>
      <c r="D13" s="153" t="s">
        <v>23</v>
      </c>
      <c r="E13" s="154">
        <v>313</v>
      </c>
      <c r="F13" s="166">
        <v>0</v>
      </c>
      <c r="G13" s="123">
        <f>ROUND(E13*F13,0)</f>
        <v>0</v>
      </c>
      <c r="H13" s="124"/>
      <c r="I13" s="124"/>
      <c r="J13" s="124"/>
      <c r="K13" s="124"/>
      <c r="L13" s="124"/>
      <c r="M13" s="124"/>
      <c r="N13" s="124"/>
      <c r="O13" s="124"/>
      <c r="P13" s="124"/>
      <c r="Q13" s="231">
        <v>0</v>
      </c>
      <c r="R13" s="156" t="e">
        <f>#REF!-Q13</f>
        <v>#REF!</v>
      </c>
    </row>
    <row r="14" spans="1:18" ht="17.25" customHeight="1">
      <c r="A14" s="160"/>
      <c r="B14" s="152" t="s">
        <v>24</v>
      </c>
      <c r="C14" s="181" t="s">
        <v>25</v>
      </c>
      <c r="D14" s="153"/>
      <c r="E14" s="154"/>
      <c r="F14" s="166">
        <v>0</v>
      </c>
      <c r="G14" s="123">
        <f>ROUND(E14*F14,0)</f>
        <v>0</v>
      </c>
      <c r="H14" s="124"/>
      <c r="I14" s="124"/>
      <c r="J14" s="124"/>
      <c r="K14" s="124"/>
      <c r="L14" s="124"/>
      <c r="M14" s="124"/>
      <c r="N14" s="124"/>
      <c r="O14" s="124"/>
      <c r="P14" s="124"/>
      <c r="Q14" s="231"/>
      <c r="R14" s="156" t="e">
        <f>#REF!-Q14</f>
        <v>#REF!</v>
      </c>
    </row>
    <row r="15" spans="1:18" ht="13.5" customHeight="1">
      <c r="A15" s="160"/>
      <c r="B15" s="152" t="s">
        <v>21</v>
      </c>
      <c r="C15" s="181" t="s">
        <v>26</v>
      </c>
      <c r="D15" s="153"/>
      <c r="E15" s="154"/>
      <c r="F15" s="166">
        <v>0</v>
      </c>
      <c r="G15" s="123">
        <f>ROUND(E15*F15,0)</f>
        <v>0</v>
      </c>
      <c r="H15" s="124"/>
      <c r="I15" s="124"/>
      <c r="J15" s="124"/>
      <c r="K15" s="124"/>
      <c r="L15" s="124"/>
      <c r="M15" s="124"/>
      <c r="N15" s="124"/>
      <c r="O15" s="124"/>
      <c r="P15" s="124"/>
      <c r="Q15" s="231"/>
      <c r="R15" s="156" t="e">
        <f>#REF!-Q15</f>
        <v>#REF!</v>
      </c>
    </row>
    <row r="16" spans="1:18" ht="38.25" customHeight="1">
      <c r="A16" s="160"/>
      <c r="B16" s="152" t="s">
        <v>24</v>
      </c>
      <c r="C16" s="181" t="s">
        <v>27</v>
      </c>
      <c r="D16" s="153"/>
      <c r="E16" s="154"/>
      <c r="F16" s="166">
        <v>0</v>
      </c>
      <c r="G16" s="123">
        <f>ROUND(E16*F16,0)</f>
        <v>0</v>
      </c>
      <c r="H16" s="124"/>
      <c r="I16" s="124"/>
      <c r="J16" s="124"/>
      <c r="K16" s="124"/>
      <c r="L16" s="124"/>
      <c r="M16" s="124"/>
      <c r="N16" s="124"/>
      <c r="O16" s="124"/>
      <c r="P16" s="124"/>
      <c r="Q16" s="231"/>
      <c r="R16" s="156" t="e">
        <f>#REF!-Q16</f>
        <v>#REF!</v>
      </c>
    </row>
    <row r="17" spans="1:18" ht="18" customHeight="1">
      <c r="A17" s="160"/>
      <c r="B17" s="152" t="s">
        <v>28</v>
      </c>
      <c r="C17" s="184" t="s">
        <v>29</v>
      </c>
      <c r="D17" s="153" t="s">
        <v>30</v>
      </c>
      <c r="E17" s="154">
        <v>360</v>
      </c>
      <c r="F17" s="164">
        <v>0</v>
      </c>
      <c r="G17" s="123">
        <f>ROUND(E17*F17,0)</f>
        <v>0</v>
      </c>
      <c r="H17" s="124"/>
      <c r="I17" s="124"/>
      <c r="J17" s="124"/>
      <c r="K17" s="124"/>
      <c r="L17" s="124"/>
      <c r="M17" s="124"/>
      <c r="N17" s="124"/>
      <c r="O17" s="124"/>
      <c r="P17" s="124"/>
      <c r="Q17" s="231">
        <v>0</v>
      </c>
      <c r="R17" s="156" t="e">
        <f>#REF!-Q17</f>
        <v>#REF!</v>
      </c>
    </row>
    <row r="18" spans="1:18" ht="16.5" customHeight="1">
      <c r="A18" s="160"/>
      <c r="B18" s="152"/>
      <c r="C18" s="185" t="s">
        <v>31</v>
      </c>
      <c r="D18" s="153"/>
      <c r="E18" s="154"/>
      <c r="F18" s="164"/>
      <c r="G18" s="123"/>
      <c r="H18" s="124"/>
      <c r="I18" s="124"/>
      <c r="J18" s="124"/>
      <c r="K18" s="124"/>
      <c r="L18" s="124"/>
      <c r="M18" s="124"/>
      <c r="N18" s="124"/>
      <c r="O18" s="124"/>
      <c r="P18" s="124"/>
      <c r="Q18" s="231"/>
      <c r="R18" s="156" t="e">
        <f>#REF!-Q18</f>
        <v>#REF!</v>
      </c>
    </row>
    <row r="19" spans="1:18" ht="57.75" customHeight="1">
      <c r="A19" s="160">
        <v>2</v>
      </c>
      <c r="B19" s="152" t="s">
        <v>32</v>
      </c>
      <c r="C19" s="161" t="s">
        <v>33</v>
      </c>
      <c r="D19" s="153" t="s">
        <v>23</v>
      </c>
      <c r="E19" s="154">
        <v>176</v>
      </c>
      <c r="F19" s="186">
        <v>810</v>
      </c>
      <c r="G19" s="123">
        <f>ROUND(E19*F19,0)</f>
        <v>142560</v>
      </c>
      <c r="H19" s="124"/>
      <c r="I19" s="124"/>
      <c r="J19" s="124"/>
      <c r="K19" s="124"/>
      <c r="L19" s="124"/>
      <c r="M19" s="124"/>
      <c r="N19" s="124"/>
      <c r="O19" s="124"/>
      <c r="P19" s="124"/>
      <c r="Q19" s="231">
        <v>142560</v>
      </c>
      <c r="R19" s="156" t="e">
        <f>#REF!-Q19</f>
        <v>#REF!</v>
      </c>
    </row>
    <row r="20" spans="1:18" ht="63" customHeight="1">
      <c r="A20" s="160">
        <v>3</v>
      </c>
      <c r="B20" s="152">
        <v>4.0999999999999996</v>
      </c>
      <c r="C20" s="161" t="s">
        <v>298</v>
      </c>
      <c r="D20" s="153" t="s">
        <v>23</v>
      </c>
      <c r="E20" s="154">
        <v>650</v>
      </c>
      <c r="F20" s="186">
        <v>60.75</v>
      </c>
      <c r="G20" s="123">
        <f>ROUND(E20*F20,0)</f>
        <v>39488</v>
      </c>
      <c r="H20" s="124"/>
      <c r="I20" s="124"/>
      <c r="J20" s="124"/>
      <c r="K20" s="124"/>
      <c r="L20" s="124"/>
      <c r="M20" s="124"/>
      <c r="N20" s="124"/>
      <c r="O20" s="124"/>
      <c r="P20" s="124"/>
      <c r="Q20" s="231">
        <v>39487.5</v>
      </c>
      <c r="R20" s="156" t="e">
        <f>#REF!-Q20</f>
        <v>#REF!</v>
      </c>
    </row>
    <row r="21" spans="1:18" ht="96.75" customHeight="1">
      <c r="A21" s="160">
        <v>4</v>
      </c>
      <c r="B21" s="152">
        <v>4.8</v>
      </c>
      <c r="C21" s="161" t="s">
        <v>34</v>
      </c>
      <c r="D21" s="153" t="s">
        <v>23</v>
      </c>
      <c r="E21" s="154">
        <v>1478</v>
      </c>
      <c r="F21" s="186">
        <v>37.5</v>
      </c>
      <c r="G21" s="123">
        <f>ROUND(E21*F21,0)</f>
        <v>55425</v>
      </c>
      <c r="H21" s="124"/>
      <c r="I21" s="124"/>
      <c r="J21" s="124"/>
      <c r="K21" s="124"/>
      <c r="L21" s="124"/>
      <c r="M21" s="124"/>
      <c r="N21" s="124"/>
      <c r="O21" s="124"/>
      <c r="P21" s="124"/>
      <c r="Q21" s="231">
        <v>55425</v>
      </c>
      <c r="R21" s="156" t="e">
        <f>#REF!-Q21</f>
        <v>#REF!</v>
      </c>
    </row>
    <row r="22" spans="1:18" ht="71.25" customHeight="1">
      <c r="A22" s="160">
        <v>5</v>
      </c>
      <c r="B22" s="152">
        <v>7.4</v>
      </c>
      <c r="C22" s="161" t="s">
        <v>334</v>
      </c>
      <c r="D22" s="153" t="s">
        <v>30</v>
      </c>
      <c r="E22" s="154">
        <v>4632</v>
      </c>
      <c r="F22" s="164">
        <v>60</v>
      </c>
      <c r="G22" s="123">
        <f>ROUND(E22*F22,0)</f>
        <v>277920</v>
      </c>
      <c r="H22" s="124"/>
      <c r="I22" s="124"/>
      <c r="J22" s="124"/>
      <c r="K22" s="124"/>
      <c r="L22" s="124"/>
      <c r="M22" s="124"/>
      <c r="N22" s="124"/>
      <c r="O22" s="124"/>
      <c r="P22" s="124"/>
      <c r="Q22" s="231">
        <v>277920</v>
      </c>
      <c r="R22" s="156" t="e">
        <f>#REF!-Q22</f>
        <v>#REF!</v>
      </c>
    </row>
    <row r="23" spans="1:18" ht="20.25" customHeight="1">
      <c r="A23" s="160"/>
      <c r="B23" s="152"/>
      <c r="C23" s="185" t="s">
        <v>35</v>
      </c>
      <c r="D23" s="153"/>
      <c r="E23" s="154"/>
      <c r="F23" s="164"/>
      <c r="G23" s="123"/>
      <c r="H23" s="124"/>
      <c r="I23" s="124"/>
      <c r="J23" s="124"/>
      <c r="K23" s="124"/>
      <c r="L23" s="124"/>
      <c r="M23" s="124"/>
      <c r="N23" s="124"/>
      <c r="O23" s="124"/>
      <c r="P23" s="124"/>
      <c r="Q23" s="231"/>
      <c r="R23" s="156" t="e">
        <f>#REF!-Q23</f>
        <v>#REF!</v>
      </c>
    </row>
    <row r="24" spans="1:18" ht="38.25" customHeight="1">
      <c r="A24" s="160">
        <v>6</v>
      </c>
      <c r="B24" s="152" t="s">
        <v>36</v>
      </c>
      <c r="C24" s="187" t="s">
        <v>344</v>
      </c>
      <c r="D24" s="153" t="s">
        <v>23</v>
      </c>
      <c r="E24" s="154">
        <v>131.4</v>
      </c>
      <c r="F24" s="164">
        <v>1210.56</v>
      </c>
      <c r="G24" s="123">
        <f t="shared" ref="G24:G33" si="0">ROUND(E24*F24,0)</f>
        <v>159068</v>
      </c>
      <c r="H24" s="124"/>
      <c r="I24" s="124"/>
      <c r="J24" s="124"/>
      <c r="K24" s="124"/>
      <c r="L24" s="124"/>
      <c r="M24" s="124"/>
      <c r="N24" s="124"/>
      <c r="O24" s="124"/>
      <c r="P24" s="124"/>
      <c r="Q24" s="231">
        <v>136203.984</v>
      </c>
      <c r="R24" s="156" t="e">
        <f>#REF!-Q24</f>
        <v>#REF!</v>
      </c>
    </row>
    <row r="25" spans="1:18" ht="18" customHeight="1">
      <c r="A25" s="160"/>
      <c r="B25" s="152"/>
      <c r="C25" s="188" t="s">
        <v>37</v>
      </c>
      <c r="D25" s="153" t="s">
        <v>23</v>
      </c>
      <c r="E25" s="154">
        <v>221.4</v>
      </c>
      <c r="F25" s="164">
        <v>853.07100000000003</v>
      </c>
      <c r="G25" s="123">
        <f t="shared" si="0"/>
        <v>188870</v>
      </c>
      <c r="H25" s="124"/>
      <c r="I25" s="124"/>
      <c r="J25" s="124"/>
      <c r="K25" s="124"/>
      <c r="L25" s="124"/>
      <c r="M25" s="124"/>
      <c r="N25" s="124"/>
      <c r="O25" s="124"/>
      <c r="P25" s="124"/>
      <c r="Q25" s="231">
        <v>181816.38108000002</v>
      </c>
      <c r="R25" s="156" t="e">
        <f>#REF!-Q25</f>
        <v>#REF!</v>
      </c>
    </row>
    <row r="26" spans="1:18" ht="18" customHeight="1">
      <c r="A26" s="160"/>
      <c r="B26" s="152"/>
      <c r="C26" s="188" t="s">
        <v>38</v>
      </c>
      <c r="D26" s="153" t="s">
        <v>23</v>
      </c>
      <c r="E26" s="154">
        <v>221.4</v>
      </c>
      <c r="F26" s="164">
        <v>369.58499999999998</v>
      </c>
      <c r="G26" s="123">
        <f t="shared" si="0"/>
        <v>81826</v>
      </c>
      <c r="H26" s="124"/>
      <c r="I26" s="124"/>
      <c r="J26" s="124"/>
      <c r="K26" s="124"/>
      <c r="L26" s="124"/>
      <c r="M26" s="124"/>
      <c r="N26" s="124"/>
      <c r="O26" s="124"/>
      <c r="P26" s="124"/>
      <c r="Q26" s="157">
        <v>15345.065735999951</v>
      </c>
      <c r="R26" s="156" t="e">
        <f>#REF!-Q26</f>
        <v>#REF!</v>
      </c>
    </row>
    <row r="27" spans="1:18" ht="34.5" customHeight="1">
      <c r="A27" s="160">
        <v>7</v>
      </c>
      <c r="B27" s="152" t="s">
        <v>36</v>
      </c>
      <c r="C27" s="187" t="s">
        <v>345</v>
      </c>
      <c r="D27" s="153" t="s">
        <v>23</v>
      </c>
      <c r="E27" s="154">
        <v>26.28</v>
      </c>
      <c r="F27" s="164">
        <v>226.18600000000001</v>
      </c>
      <c r="G27" s="123">
        <f t="shared" si="0"/>
        <v>5944</v>
      </c>
      <c r="H27" s="124"/>
      <c r="I27" s="124"/>
      <c r="J27" s="124"/>
      <c r="K27" s="124"/>
      <c r="L27" s="124"/>
      <c r="M27" s="124"/>
      <c r="N27" s="124"/>
      <c r="O27" s="124"/>
      <c r="P27" s="124"/>
      <c r="Q27" s="231">
        <v>55060.096291199938</v>
      </c>
      <c r="R27" s="156" t="e">
        <f>#REF!-Q27</f>
        <v>#REF!</v>
      </c>
    </row>
    <row r="28" spans="1:18" ht="24.75" customHeight="1">
      <c r="A28" s="160"/>
      <c r="B28" s="152"/>
      <c r="C28" s="188" t="s">
        <v>37</v>
      </c>
      <c r="D28" s="153" t="s">
        <v>23</v>
      </c>
      <c r="E28" s="154">
        <v>44.28</v>
      </c>
      <c r="F28" s="164">
        <v>853.07100000000003</v>
      </c>
      <c r="G28" s="123">
        <f t="shared" si="0"/>
        <v>37774</v>
      </c>
      <c r="H28" s="124"/>
      <c r="I28" s="124"/>
      <c r="J28" s="124"/>
      <c r="K28" s="124"/>
      <c r="L28" s="124"/>
      <c r="M28" s="124"/>
      <c r="N28" s="124"/>
      <c r="O28" s="124"/>
      <c r="P28" s="124"/>
      <c r="Q28" s="231">
        <v>229164.94080000001</v>
      </c>
      <c r="R28" s="156" t="e">
        <f>#REF!-Q28</f>
        <v>#REF!</v>
      </c>
    </row>
    <row r="29" spans="1:18" ht="21" customHeight="1">
      <c r="A29" s="160"/>
      <c r="B29" s="152"/>
      <c r="C29" s="188" t="s">
        <v>38</v>
      </c>
      <c r="D29" s="153" t="s">
        <v>23</v>
      </c>
      <c r="E29" s="154">
        <v>44.28</v>
      </c>
      <c r="F29" s="164">
        <v>369.58499999999998</v>
      </c>
      <c r="G29" s="123">
        <f t="shared" si="0"/>
        <v>16365</v>
      </c>
      <c r="H29" s="124"/>
      <c r="I29" s="124"/>
      <c r="J29" s="124"/>
      <c r="K29" s="124"/>
      <c r="L29" s="124"/>
      <c r="M29" s="124"/>
      <c r="N29" s="124"/>
      <c r="O29" s="124"/>
      <c r="P29" s="124"/>
      <c r="Q29" s="231">
        <v>7428.7953791999425</v>
      </c>
      <c r="R29" s="156" t="e">
        <f>#REF!-Q29</f>
        <v>#REF!</v>
      </c>
    </row>
    <row r="30" spans="1:18" ht="47.25">
      <c r="A30" s="160">
        <v>8</v>
      </c>
      <c r="B30" s="152" t="s">
        <v>36</v>
      </c>
      <c r="C30" s="181" t="s">
        <v>346</v>
      </c>
      <c r="D30" s="153" t="s">
        <v>23</v>
      </c>
      <c r="E30" s="154">
        <v>1.31</v>
      </c>
      <c r="F30" s="158">
        <v>1210.56</v>
      </c>
      <c r="G30" s="123">
        <f t="shared" si="0"/>
        <v>1586</v>
      </c>
      <c r="H30" s="124"/>
      <c r="I30" s="124"/>
      <c r="J30" s="124"/>
      <c r="K30" s="124"/>
      <c r="L30" s="124"/>
      <c r="M30" s="124"/>
      <c r="N30" s="124"/>
      <c r="O30" s="124"/>
      <c r="P30" s="124"/>
      <c r="Q30" s="157">
        <v>1357.8935999999999</v>
      </c>
      <c r="R30" s="156" t="e">
        <f>#REF!-Q30</f>
        <v>#REF!</v>
      </c>
    </row>
    <row r="31" spans="1:18">
      <c r="A31" s="160"/>
      <c r="B31" s="152"/>
      <c r="C31" s="188" t="s">
        <v>37</v>
      </c>
      <c r="D31" s="153" t="s">
        <v>23</v>
      </c>
      <c r="E31" s="154">
        <v>2.21</v>
      </c>
      <c r="F31" s="164">
        <v>853.07100000000003</v>
      </c>
      <c r="G31" s="123">
        <f t="shared" si="0"/>
        <v>1885</v>
      </c>
      <c r="H31" s="124"/>
      <c r="I31" s="124"/>
      <c r="J31" s="124"/>
      <c r="K31" s="124"/>
      <c r="L31" s="124"/>
      <c r="M31" s="124"/>
      <c r="N31" s="124"/>
      <c r="O31" s="124"/>
      <c r="P31" s="124"/>
      <c r="Q31" s="157">
        <v>1814.878962</v>
      </c>
      <c r="R31" s="156" t="e">
        <f>#REF!-Q31</f>
        <v>#REF!</v>
      </c>
    </row>
    <row r="32" spans="1:18">
      <c r="A32" s="160"/>
      <c r="B32" s="152"/>
      <c r="C32" s="188" t="s">
        <v>38</v>
      </c>
      <c r="D32" s="153" t="s">
        <v>23</v>
      </c>
      <c r="E32" s="154">
        <v>2.21</v>
      </c>
      <c r="F32" s="164">
        <v>369.58499999999998</v>
      </c>
      <c r="G32" s="123">
        <f t="shared" si="0"/>
        <v>817</v>
      </c>
      <c r="H32" s="124"/>
      <c r="I32" s="124"/>
      <c r="J32" s="124"/>
      <c r="K32" s="124"/>
      <c r="L32" s="124"/>
      <c r="M32" s="124"/>
      <c r="N32" s="124"/>
      <c r="O32" s="124"/>
      <c r="P32" s="124"/>
      <c r="Q32" s="157">
        <v>153.17342039999951</v>
      </c>
      <c r="R32" s="156" t="e">
        <f>#REF!-Q32</f>
        <v>#REF!</v>
      </c>
    </row>
    <row r="33" spans="1:21" ht="31.5">
      <c r="A33" s="160">
        <v>9</v>
      </c>
      <c r="B33" s="189">
        <v>2.2000000000000002</v>
      </c>
      <c r="C33" s="181" t="s">
        <v>39</v>
      </c>
      <c r="D33" s="153" t="s">
        <v>30</v>
      </c>
      <c r="E33" s="154">
        <v>4151.7</v>
      </c>
      <c r="F33" s="154">
        <v>547.22400000000005</v>
      </c>
      <c r="G33" s="123">
        <f t="shared" si="0"/>
        <v>2271910</v>
      </c>
      <c r="H33" s="124"/>
      <c r="I33" s="124"/>
      <c r="J33" s="124"/>
      <c r="K33" s="124"/>
      <c r="L33" s="124"/>
      <c r="M33" s="124"/>
      <c r="N33" s="124"/>
      <c r="O33" s="124"/>
      <c r="P33" s="124"/>
      <c r="Q33" s="159">
        <v>2272074.0480000009</v>
      </c>
      <c r="R33" s="156" t="e">
        <f>#REF!-Q33</f>
        <v>#REF!</v>
      </c>
    </row>
    <row r="34" spans="1:21" ht="37.5" customHeight="1">
      <c r="A34" s="160">
        <v>10</v>
      </c>
      <c r="B34" s="189" t="s">
        <v>40</v>
      </c>
      <c r="C34" s="188" t="s">
        <v>41</v>
      </c>
      <c r="D34" s="153"/>
      <c r="E34" s="154"/>
      <c r="F34" s="154"/>
      <c r="G34" s="123"/>
      <c r="H34" s="124"/>
      <c r="I34" s="124"/>
      <c r="J34" s="124"/>
      <c r="K34" s="124"/>
      <c r="L34" s="124"/>
      <c r="M34" s="124"/>
      <c r="N34" s="124"/>
      <c r="O34" s="124"/>
      <c r="P34" s="124"/>
      <c r="Q34" s="159"/>
      <c r="R34" s="156" t="e">
        <f>#REF!-Q34</f>
        <v>#REF!</v>
      </c>
    </row>
    <row r="35" spans="1:21" ht="18.75" customHeight="1">
      <c r="A35" s="160"/>
      <c r="B35" s="189" t="s">
        <v>19</v>
      </c>
      <c r="C35" s="181" t="s">
        <v>42</v>
      </c>
      <c r="D35" s="153" t="s">
        <v>23</v>
      </c>
      <c r="E35" s="154">
        <v>4151.7</v>
      </c>
      <c r="F35" s="154">
        <v>50.88</v>
      </c>
      <c r="G35" s="123">
        <f>ROUND(E35*F35,0)</f>
        <v>211238</v>
      </c>
      <c r="H35" s="124"/>
      <c r="I35" s="124"/>
      <c r="J35" s="124"/>
      <c r="K35" s="124"/>
      <c r="L35" s="124"/>
      <c r="M35" s="124"/>
      <c r="N35" s="124"/>
      <c r="O35" s="124"/>
      <c r="P35" s="124"/>
      <c r="Q35" s="159">
        <v>176997.76704000673</v>
      </c>
      <c r="R35" s="156" t="e">
        <f>#REF!-Q35</f>
        <v>#REF!</v>
      </c>
    </row>
    <row r="36" spans="1:21" ht="38.25" customHeight="1">
      <c r="A36" s="160">
        <v>11</v>
      </c>
      <c r="B36" s="189" t="s">
        <v>40</v>
      </c>
      <c r="C36" s="188" t="s">
        <v>41</v>
      </c>
      <c r="D36" s="153"/>
      <c r="E36" s="154"/>
      <c r="F36" s="154"/>
      <c r="G36" s="123"/>
      <c r="H36" s="124"/>
      <c r="I36" s="124"/>
      <c r="J36" s="124"/>
      <c r="K36" s="124"/>
      <c r="L36" s="124"/>
      <c r="M36" s="124"/>
      <c r="N36" s="124"/>
      <c r="O36" s="124"/>
      <c r="P36" s="124"/>
      <c r="Q36" s="159"/>
      <c r="R36" s="156" t="e">
        <f>#REF!-Q36</f>
        <v>#REF!</v>
      </c>
    </row>
    <row r="37" spans="1:21" ht="18.75" customHeight="1">
      <c r="A37" s="160"/>
      <c r="B37" s="189" t="s">
        <v>19</v>
      </c>
      <c r="C37" s="181" t="s">
        <v>43</v>
      </c>
      <c r="D37" s="153" t="s">
        <v>23</v>
      </c>
      <c r="E37" s="154">
        <v>5392.8</v>
      </c>
      <c r="F37" s="154">
        <v>214.816</v>
      </c>
      <c r="G37" s="123">
        <f>ROUND(E37*F37,0)</f>
        <v>1158460</v>
      </c>
      <c r="H37" s="124"/>
      <c r="I37" s="124"/>
      <c r="J37" s="124"/>
      <c r="K37" s="124"/>
      <c r="L37" s="124"/>
      <c r="M37" s="124"/>
      <c r="N37" s="124"/>
      <c r="O37" s="124"/>
      <c r="P37" s="124"/>
      <c r="Q37" s="159">
        <v>1042553.1879999994</v>
      </c>
      <c r="R37" s="156" t="e">
        <f>#REF!-Q37</f>
        <v>#REF!</v>
      </c>
    </row>
    <row r="38" spans="1:21" s="163" customFormat="1" ht="18.75" customHeight="1">
      <c r="A38" s="160">
        <v>12</v>
      </c>
      <c r="B38" s="160" t="s">
        <v>44</v>
      </c>
      <c r="C38" s="161" t="s">
        <v>45</v>
      </c>
      <c r="D38" s="153" t="s">
        <v>46</v>
      </c>
      <c r="E38" s="154">
        <v>3000</v>
      </c>
      <c r="F38" s="154">
        <v>4</v>
      </c>
      <c r="G38" s="123">
        <f>ROUND(E38*F38,0)</f>
        <v>12000</v>
      </c>
      <c r="H38" s="124"/>
      <c r="I38" s="124"/>
      <c r="J38" s="124"/>
      <c r="K38" s="124"/>
      <c r="L38" s="124"/>
      <c r="M38" s="124"/>
      <c r="N38" s="124"/>
      <c r="O38" s="124"/>
      <c r="P38" s="124"/>
      <c r="Q38" s="162">
        <v>12000</v>
      </c>
      <c r="R38" s="156" t="e">
        <f>#REF!-Q38</f>
        <v>#REF!</v>
      </c>
    </row>
    <row r="39" spans="1:21" ht="47.25" customHeight="1">
      <c r="A39" s="160">
        <v>13</v>
      </c>
      <c r="B39" s="151">
        <v>2.2400000000000002</v>
      </c>
      <c r="C39" s="161" t="s">
        <v>47</v>
      </c>
      <c r="D39" s="153" t="s">
        <v>48</v>
      </c>
      <c r="E39" s="154">
        <v>61823.7</v>
      </c>
      <c r="F39" s="154">
        <v>27.678000000000001</v>
      </c>
      <c r="G39" s="123">
        <f>ROUND(E39*F39,0)</f>
        <v>1711156</v>
      </c>
      <c r="H39" s="124"/>
      <c r="I39" s="124"/>
      <c r="J39" s="124"/>
      <c r="K39" s="124"/>
      <c r="L39" s="124"/>
      <c r="M39" s="124"/>
      <c r="N39" s="124"/>
      <c r="O39" s="124"/>
      <c r="P39" s="124"/>
      <c r="Q39" s="231">
        <v>1434188.206079999</v>
      </c>
      <c r="R39" s="156" t="e">
        <f>#REF!-Q39</f>
        <v>#REF!</v>
      </c>
    </row>
    <row r="40" spans="1:21" ht="35.25" customHeight="1">
      <c r="A40" s="160">
        <v>14</v>
      </c>
      <c r="B40" s="151" t="s">
        <v>49</v>
      </c>
      <c r="C40" s="190" t="s">
        <v>50</v>
      </c>
      <c r="D40" s="153" t="s">
        <v>51</v>
      </c>
      <c r="E40" s="154">
        <v>4370</v>
      </c>
      <c r="F40" s="154">
        <v>0</v>
      </c>
      <c r="G40" s="123">
        <f>ROUND(E40*F40,0)</f>
        <v>0</v>
      </c>
      <c r="H40" s="124"/>
      <c r="I40" s="124"/>
      <c r="J40" s="124"/>
      <c r="K40" s="124"/>
      <c r="L40" s="124"/>
      <c r="M40" s="124"/>
      <c r="N40" s="124"/>
      <c r="O40" s="124"/>
      <c r="P40" s="124"/>
      <c r="Q40" s="231"/>
      <c r="R40" s="156" t="e">
        <f>#REF!-Q40</f>
        <v>#REF!</v>
      </c>
    </row>
    <row r="41" spans="1:21" ht="74.25" customHeight="1">
      <c r="A41" s="214">
        <v>15</v>
      </c>
      <c r="B41" s="122" t="s">
        <v>52</v>
      </c>
      <c r="C41" s="121" t="s">
        <v>53</v>
      </c>
      <c r="D41" s="153" t="s">
        <v>51</v>
      </c>
      <c r="E41" s="154">
        <v>2096</v>
      </c>
      <c r="F41" s="154">
        <v>0</v>
      </c>
      <c r="G41" s="123">
        <f>ROUND(E41*F41,0)</f>
        <v>0</v>
      </c>
      <c r="H41" s="124"/>
      <c r="I41" s="124"/>
      <c r="J41" s="124"/>
      <c r="K41" s="124"/>
      <c r="L41" s="124"/>
      <c r="M41" s="124"/>
      <c r="N41" s="124"/>
      <c r="O41" s="124"/>
      <c r="P41" s="124"/>
      <c r="Q41" s="231"/>
      <c r="R41" s="156"/>
    </row>
    <row r="42" spans="1:21">
      <c r="A42" s="244">
        <v>16</v>
      </c>
      <c r="B42" s="191">
        <v>2.25</v>
      </c>
      <c r="C42" s="192" t="s">
        <v>330</v>
      </c>
      <c r="D42" s="164"/>
      <c r="E42" s="232"/>
      <c r="F42" s="167"/>
      <c r="G42" s="167"/>
      <c r="H42" s="124"/>
      <c r="I42" s="124"/>
      <c r="J42" s="124"/>
      <c r="K42" s="124"/>
      <c r="L42" s="124"/>
      <c r="M42" s="124"/>
      <c r="N42" s="124"/>
      <c r="O42" s="124"/>
      <c r="P42" s="124"/>
      <c r="Q42" s="231">
        <v>87400</v>
      </c>
      <c r="R42" s="156" t="e">
        <f>#REF!-Q42</f>
        <v>#REF!</v>
      </c>
      <c r="S42" s="193"/>
      <c r="U42" s="194"/>
    </row>
    <row r="43" spans="1:21" ht="126">
      <c r="A43" s="245"/>
      <c r="B43" s="189"/>
      <c r="C43" s="195" t="s">
        <v>331</v>
      </c>
      <c r="D43" s="164"/>
      <c r="E43" s="232"/>
      <c r="F43" s="167"/>
      <c r="G43" s="167"/>
      <c r="H43" s="124"/>
      <c r="I43" s="124"/>
      <c r="J43" s="124"/>
      <c r="K43" s="124"/>
      <c r="L43" s="124"/>
      <c r="M43" s="124"/>
      <c r="N43" s="124"/>
      <c r="O43" s="124"/>
      <c r="P43" s="124"/>
      <c r="Q43" s="231"/>
      <c r="R43" s="156"/>
      <c r="S43" s="193"/>
      <c r="U43" s="194"/>
    </row>
    <row r="44" spans="1:21">
      <c r="A44" s="245"/>
      <c r="B44" s="189" t="s">
        <v>19</v>
      </c>
      <c r="C44" s="195" t="s">
        <v>150</v>
      </c>
      <c r="D44" s="232" t="s">
        <v>51</v>
      </c>
      <c r="E44" s="165">
        <v>5355.9000000000005</v>
      </c>
      <c r="F44" s="164">
        <v>6</v>
      </c>
      <c r="G44" s="123">
        <f>ROUND(E44*F44,0)</f>
        <v>32135</v>
      </c>
      <c r="H44" s="124"/>
      <c r="I44" s="124"/>
      <c r="J44" s="124"/>
      <c r="K44" s="124"/>
      <c r="L44" s="124"/>
      <c r="M44" s="124"/>
      <c r="N44" s="124"/>
      <c r="O44" s="124"/>
      <c r="P44" s="124"/>
      <c r="Q44" s="231"/>
      <c r="R44" s="156"/>
      <c r="S44" s="193"/>
      <c r="U44" s="194"/>
    </row>
    <row r="45" spans="1:21">
      <c r="A45" s="231"/>
      <c r="B45" s="189" t="s">
        <v>122</v>
      </c>
      <c r="C45" s="195" t="s">
        <v>332</v>
      </c>
      <c r="D45" s="232" t="s">
        <v>51</v>
      </c>
      <c r="E45" s="165">
        <v>1170</v>
      </c>
      <c r="F45" s="164">
        <v>21</v>
      </c>
      <c r="G45" s="123">
        <f>ROUND(E45*F45,0)</f>
        <v>24570</v>
      </c>
      <c r="H45" s="124"/>
      <c r="I45" s="124"/>
      <c r="J45" s="124"/>
      <c r="K45" s="124"/>
      <c r="L45" s="124"/>
      <c r="M45" s="124"/>
      <c r="N45" s="124"/>
      <c r="O45" s="124"/>
      <c r="P45" s="124"/>
      <c r="Q45" s="231"/>
      <c r="R45" s="156"/>
      <c r="S45" s="193"/>
      <c r="U45" s="194"/>
    </row>
    <row r="46" spans="1:21">
      <c r="A46" s="231"/>
      <c r="B46" s="189" t="s">
        <v>24</v>
      </c>
      <c r="C46" s="195" t="s">
        <v>333</v>
      </c>
      <c r="D46" s="232" t="s">
        <v>51</v>
      </c>
      <c r="E46" s="165">
        <v>1327.5</v>
      </c>
      <c r="F46" s="164">
        <v>36</v>
      </c>
      <c r="G46" s="123">
        <f>ROUND(E46*F46,0)</f>
        <v>47790</v>
      </c>
      <c r="H46" s="124"/>
      <c r="I46" s="124"/>
      <c r="J46" s="124"/>
      <c r="K46" s="124"/>
      <c r="L46" s="124"/>
      <c r="M46" s="124"/>
      <c r="N46" s="124"/>
      <c r="O46" s="124"/>
      <c r="P46" s="124"/>
      <c r="Q46" s="231"/>
      <c r="R46" s="156"/>
      <c r="S46" s="193"/>
      <c r="U46" s="194"/>
    </row>
    <row r="47" spans="1:21" ht="18" customHeight="1">
      <c r="A47" s="212"/>
      <c r="B47" s="151"/>
      <c r="C47" s="196" t="s">
        <v>54</v>
      </c>
      <c r="D47" s="153"/>
      <c r="E47" s="154"/>
      <c r="F47" s="154"/>
      <c r="G47" s="123"/>
      <c r="H47" s="124"/>
      <c r="I47" s="124"/>
      <c r="J47" s="124"/>
      <c r="K47" s="124"/>
      <c r="L47" s="124"/>
      <c r="M47" s="124"/>
      <c r="N47" s="124"/>
      <c r="O47" s="124"/>
      <c r="P47" s="124"/>
      <c r="Q47" s="231"/>
      <c r="R47" s="156" t="e">
        <f>#REF!-Q47</f>
        <v>#REF!</v>
      </c>
      <c r="S47" s="193"/>
      <c r="U47" s="194"/>
    </row>
    <row r="48" spans="1:21" ht="43.5" customHeight="1">
      <c r="A48" s="214">
        <v>17</v>
      </c>
      <c r="B48" s="168">
        <v>3.6</v>
      </c>
      <c r="C48" s="161" t="s">
        <v>55</v>
      </c>
      <c r="D48" s="153"/>
      <c r="E48" s="154"/>
      <c r="F48" s="154"/>
      <c r="G48" s="123"/>
      <c r="H48" s="124"/>
      <c r="I48" s="124"/>
      <c r="J48" s="124"/>
      <c r="K48" s="124"/>
      <c r="L48" s="124"/>
      <c r="M48" s="124"/>
      <c r="N48" s="124"/>
      <c r="O48" s="124"/>
      <c r="P48" s="124"/>
      <c r="Q48" s="231"/>
      <c r="R48" s="156" t="e">
        <f>#REF!-Q48</f>
        <v>#REF!</v>
      </c>
      <c r="S48" s="169"/>
      <c r="T48" s="169"/>
      <c r="U48" s="194"/>
    </row>
    <row r="49" spans="1:21" ht="18" customHeight="1">
      <c r="A49" s="215"/>
      <c r="B49" s="151" t="s">
        <v>56</v>
      </c>
      <c r="C49" s="161" t="s">
        <v>57</v>
      </c>
      <c r="D49" s="153" t="s">
        <v>23</v>
      </c>
      <c r="E49" s="154">
        <v>5894.1</v>
      </c>
      <c r="F49" s="154">
        <v>561.197</v>
      </c>
      <c r="G49" s="123">
        <f t="shared" ref="G49:G54" si="1">ROUND(E49*F49,0)</f>
        <v>3307751</v>
      </c>
      <c r="H49" s="124"/>
      <c r="I49" s="124"/>
      <c r="J49" s="124"/>
      <c r="K49" s="124"/>
      <c r="L49" s="124"/>
      <c r="M49" s="124"/>
      <c r="N49" s="124"/>
      <c r="O49" s="124"/>
      <c r="P49" s="124"/>
      <c r="Q49" s="231">
        <v>2756195.1735849991</v>
      </c>
      <c r="R49" s="156" t="e">
        <f>#REF!-Q49</f>
        <v>#REF!</v>
      </c>
      <c r="S49" s="169"/>
      <c r="T49" s="169"/>
      <c r="U49" s="194"/>
    </row>
    <row r="50" spans="1:21" ht="42" customHeight="1">
      <c r="A50" s="160">
        <v>19</v>
      </c>
      <c r="B50" s="151">
        <v>3.7</v>
      </c>
      <c r="C50" s="161" t="s">
        <v>335</v>
      </c>
      <c r="D50" s="153" t="s">
        <v>58</v>
      </c>
      <c r="E50" s="154">
        <v>62101.7</v>
      </c>
      <c r="F50" s="154">
        <v>84.18</v>
      </c>
      <c r="G50" s="123">
        <f t="shared" si="1"/>
        <v>5227721</v>
      </c>
      <c r="H50" s="124"/>
      <c r="I50" s="124"/>
      <c r="J50" s="124"/>
      <c r="K50" s="124"/>
      <c r="L50" s="124"/>
      <c r="M50" s="124"/>
      <c r="N50" s="124"/>
      <c r="O50" s="124"/>
      <c r="P50" s="124"/>
      <c r="Q50" s="231">
        <v>4356088.3780957488</v>
      </c>
      <c r="R50" s="156" t="e">
        <f>#REF!-Q50</f>
        <v>#REF!</v>
      </c>
      <c r="S50" s="197">
        <v>19.78187173584999</v>
      </c>
    </row>
    <row r="51" spans="1:21" ht="80.25" customHeight="1">
      <c r="A51" s="160">
        <v>20</v>
      </c>
      <c r="B51" s="151">
        <v>3.8</v>
      </c>
      <c r="C51" s="161" t="s">
        <v>347</v>
      </c>
      <c r="D51" s="153" t="s">
        <v>59</v>
      </c>
      <c r="E51" s="154">
        <v>289</v>
      </c>
      <c r="F51" s="154">
        <v>46.83</v>
      </c>
      <c r="G51" s="123">
        <f t="shared" si="1"/>
        <v>13534</v>
      </c>
      <c r="H51" s="124"/>
      <c r="I51" s="124"/>
      <c r="J51" s="124"/>
      <c r="K51" s="124"/>
      <c r="L51" s="124"/>
      <c r="M51" s="124"/>
      <c r="N51" s="124"/>
      <c r="O51" s="124"/>
      <c r="P51" s="124"/>
      <c r="Q51" s="231">
        <v>10202.566999999999</v>
      </c>
      <c r="R51" s="156" t="e">
        <f>#REF!-Q51</f>
        <v>#REF!</v>
      </c>
      <c r="S51" s="198">
        <v>70144.091624999986</v>
      </c>
    </row>
    <row r="52" spans="1:21" ht="52.5" customHeight="1">
      <c r="A52" s="160">
        <v>21</v>
      </c>
      <c r="B52" s="152">
        <v>3.9</v>
      </c>
      <c r="C52" s="161" t="s">
        <v>336</v>
      </c>
      <c r="D52" s="153" t="s">
        <v>23</v>
      </c>
      <c r="E52" s="154">
        <v>814.5</v>
      </c>
      <c r="F52" s="154">
        <v>1408.9570000000001</v>
      </c>
      <c r="G52" s="123">
        <f t="shared" si="1"/>
        <v>1147595</v>
      </c>
      <c r="H52" s="124"/>
      <c r="I52" s="124"/>
      <c r="J52" s="124"/>
      <c r="K52" s="124"/>
      <c r="L52" s="124"/>
      <c r="M52" s="124"/>
      <c r="N52" s="124"/>
      <c r="O52" s="124"/>
      <c r="P52" s="124"/>
      <c r="Q52" s="231">
        <v>835395.37500000012</v>
      </c>
      <c r="R52" s="156" t="e">
        <f>#REF!-Q52</f>
        <v>#REF!</v>
      </c>
      <c r="S52" s="170">
        <v>150</v>
      </c>
    </row>
    <row r="53" spans="1:21" ht="87" customHeight="1">
      <c r="A53" s="160">
        <v>22</v>
      </c>
      <c r="B53" s="171">
        <v>3.1</v>
      </c>
      <c r="C53" s="161" t="s">
        <v>348</v>
      </c>
      <c r="D53" s="153" t="s">
        <v>23</v>
      </c>
      <c r="E53" s="154">
        <v>1733.4</v>
      </c>
      <c r="F53" s="154">
        <v>393</v>
      </c>
      <c r="G53" s="123">
        <f t="shared" si="1"/>
        <v>681226</v>
      </c>
      <c r="H53" s="124"/>
      <c r="I53" s="124"/>
      <c r="J53" s="124"/>
      <c r="K53" s="124"/>
      <c r="L53" s="124"/>
      <c r="M53" s="124"/>
      <c r="N53" s="124"/>
      <c r="O53" s="124"/>
      <c r="P53" s="124"/>
      <c r="Q53" s="231">
        <v>526832</v>
      </c>
      <c r="R53" s="156" t="e">
        <f>#REF!-Q53</f>
        <v>#REF!</v>
      </c>
    </row>
    <row r="54" spans="1:21" ht="77.25" customHeight="1">
      <c r="A54" s="160">
        <v>23</v>
      </c>
      <c r="B54" s="151">
        <v>3.14</v>
      </c>
      <c r="C54" s="161" t="s">
        <v>60</v>
      </c>
      <c r="D54" s="153" t="s">
        <v>23</v>
      </c>
      <c r="E54" s="154">
        <v>0.9</v>
      </c>
      <c r="F54" s="172">
        <v>117000</v>
      </c>
      <c r="G54" s="123">
        <f t="shared" si="1"/>
        <v>105300</v>
      </c>
      <c r="H54" s="124"/>
      <c r="I54" s="124"/>
      <c r="J54" s="124"/>
      <c r="K54" s="124"/>
      <c r="L54" s="124"/>
      <c r="M54" s="124"/>
      <c r="N54" s="124"/>
      <c r="O54" s="124"/>
      <c r="P54" s="124"/>
      <c r="Q54" s="231">
        <v>105300</v>
      </c>
      <c r="R54" s="156" t="e">
        <f>#REF!-Q54</f>
        <v>#REF!</v>
      </c>
    </row>
    <row r="55" spans="1:21" ht="15" customHeight="1">
      <c r="A55" s="160"/>
      <c r="B55" s="151"/>
      <c r="C55" s="185" t="s">
        <v>61</v>
      </c>
      <c r="D55" s="153"/>
      <c r="E55" s="154"/>
      <c r="F55" s="172"/>
      <c r="G55" s="123"/>
      <c r="H55" s="124"/>
      <c r="I55" s="124"/>
      <c r="J55" s="124"/>
      <c r="K55" s="124"/>
      <c r="L55" s="124"/>
      <c r="M55" s="124"/>
      <c r="N55" s="124"/>
      <c r="O55" s="124"/>
      <c r="P55" s="124"/>
      <c r="Q55" s="231"/>
      <c r="R55" s="156" t="e">
        <f>#REF!-Q55</f>
        <v>#REF!</v>
      </c>
    </row>
    <row r="56" spans="1:21" ht="81" customHeight="1">
      <c r="A56" s="214">
        <v>24</v>
      </c>
      <c r="B56" s="151" t="s">
        <v>62</v>
      </c>
      <c r="C56" s="161" t="s">
        <v>297</v>
      </c>
      <c r="D56" s="153"/>
      <c r="E56" s="154"/>
      <c r="F56" s="154"/>
      <c r="G56" s="123"/>
      <c r="H56" s="124"/>
      <c r="I56" s="124"/>
      <c r="J56" s="124"/>
      <c r="K56" s="124"/>
      <c r="L56" s="124"/>
      <c r="M56" s="124"/>
      <c r="N56" s="124"/>
      <c r="O56" s="124"/>
      <c r="P56" s="124"/>
      <c r="Q56" s="231"/>
      <c r="R56" s="156" t="e">
        <f>#REF!-Q56</f>
        <v>#REF!</v>
      </c>
    </row>
    <row r="57" spans="1:21">
      <c r="A57" s="215"/>
      <c r="B57" s="151"/>
      <c r="C57" s="161" t="s">
        <v>63</v>
      </c>
      <c r="D57" s="153" t="s">
        <v>23</v>
      </c>
      <c r="E57" s="154">
        <v>6835.5</v>
      </c>
      <c r="F57" s="154">
        <v>284.10700000000003</v>
      </c>
      <c r="G57" s="123">
        <f t="shared" ref="G57:G67" si="2">ROUND(E57*F57,0)</f>
        <v>1942013</v>
      </c>
      <c r="H57" s="124"/>
      <c r="I57" s="124"/>
      <c r="J57" s="124"/>
      <c r="K57" s="124"/>
      <c r="L57" s="124"/>
      <c r="M57" s="124"/>
      <c r="N57" s="124"/>
      <c r="O57" s="124"/>
      <c r="P57" s="124"/>
      <c r="Q57" s="231">
        <v>2111972.7657656251</v>
      </c>
      <c r="R57" s="156" t="e">
        <f>#REF!-Q57</f>
        <v>#REF!</v>
      </c>
    </row>
    <row r="58" spans="1:21" ht="40.5" customHeight="1">
      <c r="A58" s="160">
        <v>25</v>
      </c>
      <c r="B58" s="151">
        <v>4.2</v>
      </c>
      <c r="C58" s="161" t="s">
        <v>64</v>
      </c>
      <c r="D58" s="153" t="s">
        <v>58</v>
      </c>
      <c r="E58" s="154">
        <v>63090.9</v>
      </c>
      <c r="F58" s="154">
        <v>51.139000000000003</v>
      </c>
      <c r="G58" s="123">
        <f t="shared" si="2"/>
        <v>3226406</v>
      </c>
      <c r="H58" s="124"/>
      <c r="I58" s="124"/>
      <c r="J58" s="124"/>
      <c r="K58" s="124"/>
      <c r="L58" s="124"/>
      <c r="M58" s="124"/>
      <c r="N58" s="124"/>
      <c r="O58" s="124"/>
      <c r="P58" s="124"/>
      <c r="Q58" s="231">
        <v>3706842.2654681252</v>
      </c>
      <c r="R58" s="156" t="e">
        <f>#REF!-Q58</f>
        <v>#REF!</v>
      </c>
      <c r="S58" s="156">
        <v>9497118.8496438731</v>
      </c>
    </row>
    <row r="59" spans="1:21" ht="39" customHeight="1">
      <c r="A59" s="160">
        <v>26</v>
      </c>
      <c r="B59" s="151">
        <v>4.4000000000000004</v>
      </c>
      <c r="C59" s="161" t="s">
        <v>337</v>
      </c>
      <c r="D59" s="153" t="s">
        <v>23</v>
      </c>
      <c r="E59" s="154">
        <v>10662.3</v>
      </c>
      <c r="F59" s="154">
        <v>41.625</v>
      </c>
      <c r="G59" s="123">
        <f t="shared" si="2"/>
        <v>443818</v>
      </c>
      <c r="H59" s="124"/>
      <c r="I59" s="124"/>
      <c r="J59" s="124"/>
      <c r="K59" s="124"/>
      <c r="L59" s="124"/>
      <c r="M59" s="124"/>
      <c r="N59" s="124"/>
      <c r="O59" s="124"/>
      <c r="P59" s="124"/>
      <c r="Q59" s="231">
        <v>443805.75</v>
      </c>
      <c r="R59" s="156" t="e">
        <f>#REF!-Q59</f>
        <v>#REF!</v>
      </c>
    </row>
    <row r="60" spans="1:21" ht="94.5">
      <c r="A60" s="160">
        <v>27</v>
      </c>
      <c r="B60" s="151">
        <v>4.5999999999999996</v>
      </c>
      <c r="C60" s="161" t="s">
        <v>338</v>
      </c>
      <c r="D60" s="153" t="s">
        <v>59</v>
      </c>
      <c r="E60" s="154">
        <v>1637.1</v>
      </c>
      <c r="F60" s="154">
        <v>148</v>
      </c>
      <c r="G60" s="123">
        <f t="shared" si="2"/>
        <v>242291</v>
      </c>
      <c r="H60" s="124"/>
      <c r="I60" s="124"/>
      <c r="J60" s="124"/>
      <c r="K60" s="124"/>
      <c r="L60" s="124"/>
      <c r="M60" s="124"/>
      <c r="N60" s="124"/>
      <c r="O60" s="124"/>
      <c r="P60" s="124"/>
      <c r="Q60" s="231">
        <v>0</v>
      </c>
      <c r="R60" s="156" t="e">
        <f>#REF!-Q60</f>
        <v>#REF!</v>
      </c>
    </row>
    <row r="61" spans="1:21" ht="31.5">
      <c r="A61" s="160">
        <v>28</v>
      </c>
      <c r="B61" s="152">
        <v>4.9000000000000004</v>
      </c>
      <c r="C61" s="161" t="s">
        <v>339</v>
      </c>
      <c r="D61" s="153" t="s">
        <v>67</v>
      </c>
      <c r="E61" s="154">
        <v>1806.3</v>
      </c>
      <c r="F61" s="154">
        <v>26</v>
      </c>
      <c r="G61" s="123">
        <f t="shared" si="2"/>
        <v>46964</v>
      </c>
      <c r="H61" s="124"/>
      <c r="I61" s="124"/>
      <c r="J61" s="124"/>
      <c r="K61" s="124"/>
      <c r="L61" s="124"/>
      <c r="M61" s="124"/>
      <c r="N61" s="124"/>
      <c r="O61" s="124"/>
      <c r="P61" s="124"/>
      <c r="Q61" s="231">
        <v>46982</v>
      </c>
      <c r="R61" s="156" t="e">
        <f>#REF!-Q61</f>
        <v>#REF!</v>
      </c>
    </row>
    <row r="62" spans="1:21" ht="41.25" customHeight="1">
      <c r="A62" s="160">
        <v>29</v>
      </c>
      <c r="B62" s="171">
        <v>4.0999999999999996</v>
      </c>
      <c r="C62" s="161" t="s">
        <v>340</v>
      </c>
      <c r="D62" s="153" t="s">
        <v>23</v>
      </c>
      <c r="E62" s="154">
        <v>3993.3</v>
      </c>
      <c r="F62" s="154">
        <v>57.456000000000003</v>
      </c>
      <c r="G62" s="123">
        <f t="shared" si="2"/>
        <v>229439</v>
      </c>
      <c r="H62" s="124"/>
      <c r="I62" s="124"/>
      <c r="J62" s="124"/>
      <c r="K62" s="124"/>
      <c r="L62" s="124"/>
      <c r="M62" s="124"/>
      <c r="N62" s="124"/>
      <c r="O62" s="124"/>
      <c r="P62" s="124"/>
      <c r="Q62" s="231">
        <v>229421.80800000869</v>
      </c>
      <c r="R62" s="156" t="e">
        <f>#REF!-Q62</f>
        <v>#REF!</v>
      </c>
    </row>
    <row r="63" spans="1:21" ht="56.25" customHeight="1">
      <c r="A63" s="160">
        <v>30</v>
      </c>
      <c r="B63" s="151">
        <v>4.1100000000000003</v>
      </c>
      <c r="C63" s="161" t="s">
        <v>341</v>
      </c>
      <c r="D63" s="153" t="s">
        <v>23</v>
      </c>
      <c r="E63" s="154">
        <v>8520.2999999999993</v>
      </c>
      <c r="F63" s="154">
        <v>17.64</v>
      </c>
      <c r="G63" s="123">
        <f t="shared" si="2"/>
        <v>150298</v>
      </c>
      <c r="H63" s="124"/>
      <c r="I63" s="124"/>
      <c r="J63" s="124"/>
      <c r="K63" s="124"/>
      <c r="L63" s="124"/>
      <c r="M63" s="124"/>
      <c r="N63" s="124"/>
      <c r="O63" s="124"/>
      <c r="P63" s="124"/>
      <c r="Q63" s="231">
        <v>150292.80000000002</v>
      </c>
      <c r="R63" s="156" t="e">
        <f>#REF!-Q63</f>
        <v>#REF!</v>
      </c>
    </row>
    <row r="64" spans="1:21" ht="93.75" customHeight="1">
      <c r="A64" s="160">
        <v>31</v>
      </c>
      <c r="B64" s="151">
        <v>4.18</v>
      </c>
      <c r="C64" s="161" t="s">
        <v>70</v>
      </c>
      <c r="D64" s="153" t="s">
        <v>59</v>
      </c>
      <c r="E64" s="154">
        <v>10011.6</v>
      </c>
      <c r="F64" s="154">
        <v>33.6</v>
      </c>
      <c r="G64" s="123">
        <f t="shared" si="2"/>
        <v>336390</v>
      </c>
      <c r="H64" s="124"/>
      <c r="I64" s="124"/>
      <c r="J64" s="124"/>
      <c r="K64" s="124"/>
      <c r="L64" s="124"/>
      <c r="M64" s="124"/>
      <c r="N64" s="124"/>
      <c r="O64" s="124"/>
      <c r="P64" s="124"/>
      <c r="Q64" s="231">
        <v>336403.20000000001</v>
      </c>
      <c r="R64" s="156" t="e">
        <f>#REF!-Q64</f>
        <v>#REF!</v>
      </c>
    </row>
    <row r="65" spans="1:18" ht="65.25" customHeight="1">
      <c r="A65" s="160">
        <v>32</v>
      </c>
      <c r="B65" s="151">
        <v>4.21</v>
      </c>
      <c r="C65" s="161" t="s">
        <v>71</v>
      </c>
      <c r="D65" s="153" t="s">
        <v>72</v>
      </c>
      <c r="E65" s="154">
        <v>135.9</v>
      </c>
      <c r="F65" s="154">
        <v>463.68</v>
      </c>
      <c r="G65" s="123">
        <f t="shared" si="2"/>
        <v>63014</v>
      </c>
      <c r="H65" s="124"/>
      <c r="I65" s="124"/>
      <c r="J65" s="124"/>
      <c r="K65" s="124"/>
      <c r="L65" s="124"/>
      <c r="M65" s="124"/>
      <c r="N65" s="124"/>
      <c r="O65" s="124"/>
      <c r="P65" s="124"/>
      <c r="Q65" s="231">
        <v>55324.800000000003</v>
      </c>
      <c r="R65" s="156" t="e">
        <f>#REF!-Q65</f>
        <v>#REF!</v>
      </c>
    </row>
    <row r="66" spans="1:18" ht="27" customHeight="1">
      <c r="A66" s="160">
        <v>33</v>
      </c>
      <c r="B66" s="171">
        <v>4.22</v>
      </c>
      <c r="C66" s="161" t="s">
        <v>73</v>
      </c>
      <c r="D66" s="153" t="s">
        <v>46</v>
      </c>
      <c r="E66" s="154">
        <v>4500</v>
      </c>
      <c r="F66" s="154">
        <v>2</v>
      </c>
      <c r="G66" s="123">
        <f t="shared" si="2"/>
        <v>9000</v>
      </c>
      <c r="H66" s="124"/>
      <c r="I66" s="124"/>
      <c r="J66" s="124"/>
      <c r="K66" s="124"/>
      <c r="L66" s="124"/>
      <c r="M66" s="124"/>
      <c r="N66" s="124"/>
      <c r="O66" s="124"/>
      <c r="P66" s="124"/>
      <c r="Q66" s="231">
        <v>11880</v>
      </c>
      <c r="R66" s="156" t="e">
        <f>#REF!-Q66</f>
        <v>#REF!</v>
      </c>
    </row>
    <row r="67" spans="1:18" ht="53.25" customHeight="1">
      <c r="A67" s="160">
        <v>34</v>
      </c>
      <c r="B67" s="151">
        <v>4.24</v>
      </c>
      <c r="C67" s="161" t="s">
        <v>342</v>
      </c>
      <c r="D67" s="153" t="s">
        <v>58</v>
      </c>
      <c r="E67" s="154">
        <v>765</v>
      </c>
      <c r="F67" s="154">
        <v>77</v>
      </c>
      <c r="G67" s="123">
        <f t="shared" si="2"/>
        <v>58905</v>
      </c>
      <c r="H67" s="124"/>
      <c r="I67" s="124"/>
      <c r="J67" s="124"/>
      <c r="K67" s="124"/>
      <c r="L67" s="124"/>
      <c r="M67" s="124"/>
      <c r="N67" s="124"/>
      <c r="O67" s="124"/>
      <c r="P67" s="124"/>
      <c r="Q67" s="231">
        <v>58905</v>
      </c>
      <c r="R67" s="156" t="e">
        <f>#REF!-Q67</f>
        <v>#REF!</v>
      </c>
    </row>
    <row r="68" spans="1:18" ht="25.5" customHeight="1">
      <c r="A68" s="176"/>
      <c r="B68" s="246" t="s">
        <v>301</v>
      </c>
      <c r="C68" s="247"/>
      <c r="D68" s="174"/>
      <c r="E68" s="174"/>
      <c r="F68" s="174"/>
      <c r="G68" s="123"/>
      <c r="H68" s="124"/>
      <c r="I68" s="124"/>
      <c r="J68" s="124"/>
      <c r="K68" s="124"/>
      <c r="L68" s="124"/>
      <c r="M68" s="124"/>
      <c r="N68" s="124"/>
      <c r="O68" s="124"/>
      <c r="P68" s="124"/>
    </row>
    <row r="69" spans="1:18" ht="78.75">
      <c r="A69" s="160">
        <v>35</v>
      </c>
      <c r="B69" s="199" t="s">
        <v>32</v>
      </c>
      <c r="C69" s="161" t="s">
        <v>83</v>
      </c>
      <c r="D69" s="160" t="s">
        <v>23</v>
      </c>
      <c r="E69" s="153">
        <v>176</v>
      </c>
      <c r="F69" s="154">
        <v>918.83</v>
      </c>
      <c r="G69" s="123">
        <f t="shared" ref="G69:G76" si="3">ROUND(E69*F69,0)</f>
        <v>161714</v>
      </c>
      <c r="H69" s="124"/>
      <c r="I69" s="124"/>
      <c r="J69" s="124"/>
      <c r="K69" s="124"/>
      <c r="L69" s="124"/>
      <c r="M69" s="124"/>
      <c r="N69" s="124"/>
      <c r="O69" s="124"/>
      <c r="P69" s="124"/>
    </row>
    <row r="70" spans="1:18" ht="94.5">
      <c r="A70" s="160">
        <v>36</v>
      </c>
      <c r="B70" s="199" t="s">
        <v>84</v>
      </c>
      <c r="C70" s="200" t="s">
        <v>349</v>
      </c>
      <c r="D70" s="160" t="s">
        <v>23</v>
      </c>
      <c r="E70" s="153">
        <v>180</v>
      </c>
      <c r="F70" s="154">
        <v>40.159999999999997</v>
      </c>
      <c r="G70" s="123">
        <f t="shared" si="3"/>
        <v>7229</v>
      </c>
      <c r="H70" s="124"/>
      <c r="I70" s="124"/>
      <c r="J70" s="124"/>
      <c r="K70" s="124"/>
      <c r="L70" s="124"/>
      <c r="M70" s="124"/>
      <c r="N70" s="124"/>
      <c r="O70" s="124"/>
      <c r="P70" s="124"/>
      <c r="R70" s="175" t="e">
        <f>#REF!/E50</f>
        <v>#REF!</v>
      </c>
    </row>
    <row r="71" spans="1:18" ht="110.25">
      <c r="A71" s="160">
        <v>37</v>
      </c>
      <c r="B71" s="151" t="s">
        <v>85</v>
      </c>
      <c r="C71" s="201" t="s">
        <v>350</v>
      </c>
      <c r="D71" s="160" t="s">
        <v>23</v>
      </c>
      <c r="E71" s="153">
        <v>650</v>
      </c>
      <c r="F71" s="154">
        <v>65.63</v>
      </c>
      <c r="G71" s="123">
        <f t="shared" si="3"/>
        <v>42660</v>
      </c>
      <c r="H71" s="124"/>
      <c r="I71" s="124"/>
      <c r="J71" s="124"/>
      <c r="K71" s="124"/>
      <c r="L71" s="124"/>
      <c r="M71" s="124"/>
      <c r="N71" s="124"/>
      <c r="O71" s="124"/>
      <c r="P71" s="124"/>
    </row>
    <row r="72" spans="1:18" ht="141.75">
      <c r="A72" s="213">
        <v>38</v>
      </c>
      <c r="B72" s="199">
        <v>4.8</v>
      </c>
      <c r="C72" s="200" t="s">
        <v>351</v>
      </c>
      <c r="D72" s="160" t="s">
        <v>23</v>
      </c>
      <c r="E72" s="153">
        <v>1478</v>
      </c>
      <c r="F72" s="154">
        <v>32.81</v>
      </c>
      <c r="G72" s="123">
        <f t="shared" si="3"/>
        <v>48493</v>
      </c>
      <c r="H72" s="124"/>
      <c r="I72" s="124"/>
      <c r="J72" s="124"/>
      <c r="K72" s="124"/>
      <c r="L72" s="124"/>
      <c r="M72" s="124"/>
      <c r="N72" s="124"/>
      <c r="O72" s="124"/>
      <c r="P72" s="124"/>
    </row>
    <row r="73" spans="1:18" ht="69.75" customHeight="1">
      <c r="A73" s="213">
        <v>39</v>
      </c>
      <c r="B73" s="199">
        <v>4.12</v>
      </c>
      <c r="C73" s="200" t="s">
        <v>352</v>
      </c>
      <c r="D73" s="160" t="s">
        <v>86</v>
      </c>
      <c r="E73" s="154">
        <v>358</v>
      </c>
      <c r="F73" s="154">
        <v>26.78</v>
      </c>
      <c r="G73" s="123">
        <f t="shared" si="3"/>
        <v>9587</v>
      </c>
      <c r="H73" s="124"/>
      <c r="I73" s="124"/>
      <c r="J73" s="124"/>
      <c r="K73" s="124"/>
      <c r="L73" s="124"/>
      <c r="M73" s="124"/>
      <c r="N73" s="124"/>
      <c r="O73" s="124"/>
      <c r="P73" s="124"/>
    </row>
    <row r="74" spans="1:18" ht="176.25" customHeight="1">
      <c r="A74" s="213">
        <v>40</v>
      </c>
      <c r="B74" s="199" t="s">
        <v>87</v>
      </c>
      <c r="C74" s="200" t="s">
        <v>299</v>
      </c>
      <c r="D74" s="160" t="s">
        <v>86</v>
      </c>
      <c r="E74" s="154">
        <v>5097</v>
      </c>
      <c r="F74" s="154">
        <v>65.63</v>
      </c>
      <c r="G74" s="123">
        <f t="shared" si="3"/>
        <v>334516</v>
      </c>
      <c r="H74" s="124"/>
      <c r="I74" s="124"/>
      <c r="J74" s="124"/>
      <c r="K74" s="124"/>
      <c r="L74" s="124"/>
      <c r="M74" s="124"/>
      <c r="N74" s="124"/>
      <c r="O74" s="124"/>
      <c r="P74" s="124"/>
    </row>
    <row r="75" spans="1:18" ht="63">
      <c r="A75" s="213">
        <v>41</v>
      </c>
      <c r="B75" s="202" t="s">
        <v>88</v>
      </c>
      <c r="C75" s="200" t="s">
        <v>353</v>
      </c>
      <c r="D75" s="160" t="s">
        <v>86</v>
      </c>
      <c r="E75" s="153">
        <v>4356</v>
      </c>
      <c r="F75" s="154">
        <v>226.21</v>
      </c>
      <c r="G75" s="123">
        <f t="shared" si="3"/>
        <v>985371</v>
      </c>
      <c r="H75" s="124"/>
      <c r="I75" s="124"/>
      <c r="J75" s="124"/>
      <c r="K75" s="124"/>
      <c r="L75" s="124"/>
      <c r="M75" s="124"/>
      <c r="N75" s="124"/>
      <c r="O75" s="124"/>
      <c r="P75" s="124"/>
    </row>
    <row r="76" spans="1:18" ht="31.5">
      <c r="A76" s="213">
        <v>42</v>
      </c>
      <c r="B76" s="202">
        <v>10.6</v>
      </c>
      <c r="C76" s="200" t="s">
        <v>354</v>
      </c>
      <c r="D76" s="160" t="s">
        <v>86</v>
      </c>
      <c r="E76" s="153">
        <v>1660</v>
      </c>
      <c r="F76" s="154">
        <v>113.11</v>
      </c>
      <c r="G76" s="123">
        <f t="shared" si="3"/>
        <v>187763</v>
      </c>
      <c r="H76" s="124"/>
      <c r="I76" s="124"/>
      <c r="J76" s="124"/>
      <c r="K76" s="124"/>
      <c r="L76" s="124"/>
      <c r="M76" s="124"/>
      <c r="N76" s="124"/>
      <c r="O76" s="124"/>
      <c r="P76" s="124"/>
    </row>
    <row r="77" spans="1:18" ht="50.25" customHeight="1">
      <c r="A77" s="216">
        <v>43</v>
      </c>
      <c r="B77" s="199">
        <v>10.11</v>
      </c>
      <c r="C77" s="203" t="s">
        <v>355</v>
      </c>
      <c r="D77" s="167"/>
      <c r="E77" s="167"/>
      <c r="F77" s="167"/>
      <c r="G77" s="123"/>
      <c r="H77" s="124"/>
      <c r="I77" s="124"/>
      <c r="J77" s="124"/>
      <c r="K77" s="124"/>
      <c r="L77" s="124"/>
      <c r="M77" s="124"/>
      <c r="N77" s="124"/>
      <c r="O77" s="124"/>
      <c r="P77" s="124"/>
    </row>
    <row r="78" spans="1:18">
      <c r="A78" s="217"/>
      <c r="B78" s="199"/>
      <c r="C78" s="204"/>
      <c r="D78" s="160"/>
      <c r="E78" s="153"/>
      <c r="F78" s="154"/>
      <c r="G78" s="123"/>
      <c r="H78" s="124"/>
      <c r="I78" s="124"/>
      <c r="J78" s="124"/>
      <c r="K78" s="124"/>
      <c r="L78" s="124"/>
      <c r="M78" s="124"/>
      <c r="N78" s="124"/>
      <c r="O78" s="124"/>
      <c r="P78" s="124"/>
    </row>
    <row r="79" spans="1:18" ht="31.5">
      <c r="A79" s="218"/>
      <c r="B79" s="199"/>
      <c r="C79" s="200" t="s">
        <v>89</v>
      </c>
      <c r="D79" s="160" t="s">
        <v>23</v>
      </c>
      <c r="E79" s="153">
        <v>3648</v>
      </c>
      <c r="F79" s="154">
        <v>146.5</v>
      </c>
      <c r="G79" s="123">
        <f t="shared" ref="G79:G87" si="4">ROUND(E79*F79,0)</f>
        <v>534432</v>
      </c>
      <c r="H79" s="124"/>
      <c r="I79" s="124"/>
      <c r="J79" s="124"/>
      <c r="K79" s="124"/>
      <c r="L79" s="124"/>
      <c r="M79" s="124"/>
      <c r="N79" s="124"/>
      <c r="O79" s="124"/>
      <c r="P79" s="124"/>
    </row>
    <row r="80" spans="1:18" ht="150.75" customHeight="1">
      <c r="A80" s="160">
        <v>44</v>
      </c>
      <c r="B80" s="205" t="s">
        <v>90</v>
      </c>
      <c r="C80" s="200" t="s">
        <v>101</v>
      </c>
      <c r="D80" s="167" t="s">
        <v>91</v>
      </c>
      <c r="E80" s="153">
        <v>6244</v>
      </c>
      <c r="F80" s="154">
        <v>0.72</v>
      </c>
      <c r="G80" s="123">
        <f t="shared" si="4"/>
        <v>4496</v>
      </c>
      <c r="H80" s="124"/>
      <c r="I80" s="124"/>
      <c r="J80" s="124"/>
      <c r="K80" s="124"/>
      <c r="L80" s="124"/>
      <c r="M80" s="124"/>
      <c r="N80" s="124"/>
      <c r="O80" s="124"/>
      <c r="P80" s="124"/>
    </row>
    <row r="81" spans="1:23" ht="141.75" customHeight="1">
      <c r="A81" s="160">
        <v>45</v>
      </c>
      <c r="B81" s="173" t="s">
        <v>92</v>
      </c>
      <c r="C81" s="161" t="s">
        <v>300</v>
      </c>
      <c r="D81" s="160" t="s">
        <v>67</v>
      </c>
      <c r="E81" s="153">
        <v>17699</v>
      </c>
      <c r="F81" s="153">
        <v>1</v>
      </c>
      <c r="G81" s="123">
        <f t="shared" si="4"/>
        <v>17699</v>
      </c>
      <c r="H81" s="124"/>
      <c r="I81" s="124"/>
      <c r="J81" s="124"/>
      <c r="K81" s="124"/>
      <c r="L81" s="124"/>
      <c r="M81" s="124"/>
      <c r="N81" s="124"/>
      <c r="O81" s="124"/>
      <c r="P81" s="124"/>
    </row>
    <row r="82" spans="1:23" ht="68.25" customHeight="1">
      <c r="A82" s="160">
        <v>46</v>
      </c>
      <c r="B82" s="205" t="s">
        <v>93</v>
      </c>
      <c r="C82" s="200" t="s">
        <v>94</v>
      </c>
      <c r="D82" s="160" t="s">
        <v>67</v>
      </c>
      <c r="E82" s="153">
        <v>14015</v>
      </c>
      <c r="F82" s="154">
        <v>1</v>
      </c>
      <c r="G82" s="123">
        <f t="shared" si="4"/>
        <v>14015</v>
      </c>
      <c r="H82" s="124"/>
      <c r="I82" s="124"/>
      <c r="J82" s="124"/>
      <c r="K82" s="124"/>
      <c r="L82" s="124"/>
      <c r="M82" s="124"/>
      <c r="N82" s="124"/>
      <c r="O82" s="124"/>
      <c r="P82" s="124"/>
    </row>
    <row r="83" spans="1:23" ht="63">
      <c r="A83" s="160">
        <v>47</v>
      </c>
      <c r="B83" s="176">
        <v>9.16</v>
      </c>
      <c r="C83" s="161" t="s">
        <v>95</v>
      </c>
      <c r="D83" s="160" t="s">
        <v>67</v>
      </c>
      <c r="E83" s="153">
        <v>6626</v>
      </c>
      <c r="F83" s="153">
        <v>1</v>
      </c>
      <c r="G83" s="123">
        <f t="shared" si="4"/>
        <v>6626</v>
      </c>
      <c r="H83" s="124"/>
      <c r="I83" s="124"/>
      <c r="J83" s="124"/>
      <c r="K83" s="124"/>
      <c r="L83" s="124"/>
      <c r="M83" s="124"/>
      <c r="N83" s="124"/>
      <c r="O83" s="124"/>
      <c r="P83" s="124"/>
    </row>
    <row r="84" spans="1:23" ht="63">
      <c r="A84" s="160">
        <v>48</v>
      </c>
      <c r="B84" s="176">
        <v>9.17</v>
      </c>
      <c r="C84" s="161" t="s">
        <v>102</v>
      </c>
      <c r="D84" s="160" t="s">
        <v>46</v>
      </c>
      <c r="E84" s="153">
        <v>472</v>
      </c>
      <c r="F84" s="153">
        <v>55</v>
      </c>
      <c r="G84" s="123">
        <f t="shared" si="4"/>
        <v>25960</v>
      </c>
      <c r="H84" s="124"/>
      <c r="I84" s="124"/>
      <c r="J84" s="124"/>
      <c r="K84" s="124"/>
      <c r="L84" s="124"/>
      <c r="M84" s="124"/>
      <c r="N84" s="124"/>
      <c r="O84" s="124"/>
      <c r="P84" s="124"/>
    </row>
    <row r="85" spans="1:23" ht="47.25">
      <c r="A85" s="160">
        <v>49</v>
      </c>
      <c r="B85" s="176" t="s">
        <v>96</v>
      </c>
      <c r="C85" s="161" t="s">
        <v>97</v>
      </c>
      <c r="D85" s="160" t="s">
        <v>98</v>
      </c>
      <c r="E85" s="153">
        <v>58850</v>
      </c>
      <c r="F85" s="154">
        <v>0.84</v>
      </c>
      <c r="G85" s="123">
        <f t="shared" si="4"/>
        <v>49434</v>
      </c>
      <c r="H85" s="124"/>
      <c r="I85" s="124"/>
      <c r="J85" s="124"/>
      <c r="K85" s="124"/>
      <c r="L85" s="124"/>
      <c r="M85" s="124"/>
      <c r="N85" s="124"/>
      <c r="O85" s="124"/>
      <c r="P85" s="124"/>
    </row>
    <row r="86" spans="1:23" ht="63">
      <c r="A86" s="160">
        <v>50</v>
      </c>
      <c r="B86" s="176">
        <v>11.13</v>
      </c>
      <c r="C86" s="161" t="s">
        <v>343</v>
      </c>
      <c r="D86" s="160" t="s">
        <v>72</v>
      </c>
      <c r="E86" s="154">
        <v>17</v>
      </c>
      <c r="F86" s="154">
        <v>24.75</v>
      </c>
      <c r="G86" s="123">
        <f t="shared" si="4"/>
        <v>421</v>
      </c>
      <c r="H86" s="124"/>
      <c r="I86" s="124"/>
      <c r="J86" s="124"/>
      <c r="K86" s="124"/>
      <c r="L86" s="124"/>
      <c r="M86" s="124"/>
      <c r="N86" s="124"/>
      <c r="O86" s="124"/>
      <c r="P86" s="124"/>
    </row>
    <row r="87" spans="1:23">
      <c r="A87" s="167" t="s">
        <v>296</v>
      </c>
      <c r="B87" s="191"/>
      <c r="C87" s="206" t="s">
        <v>302</v>
      </c>
      <c r="D87" s="232"/>
      <c r="E87" s="165"/>
      <c r="F87" s="165"/>
      <c r="G87" s="123">
        <f t="shared" si="4"/>
        <v>0</v>
      </c>
      <c r="H87" s="124"/>
      <c r="I87" s="124"/>
      <c r="J87" s="124"/>
      <c r="K87" s="124"/>
      <c r="L87" s="124"/>
      <c r="M87" s="124"/>
      <c r="N87" s="124"/>
      <c r="O87" s="124"/>
      <c r="P87" s="124"/>
    </row>
    <row r="88" spans="1:23" s="231" customFormat="1">
      <c r="A88" s="167"/>
      <c r="B88" s="167"/>
      <c r="C88" s="248" t="s">
        <v>100</v>
      </c>
      <c r="D88" s="248"/>
      <c r="E88" s="248"/>
      <c r="F88" s="117"/>
      <c r="G88" s="143">
        <f>SUM(G10:G87)</f>
        <v>26140868</v>
      </c>
      <c r="H88" s="207"/>
      <c r="I88" s="207"/>
      <c r="J88" s="207"/>
      <c r="K88" s="207"/>
      <c r="L88" s="207"/>
      <c r="M88" s="207"/>
      <c r="N88" s="207"/>
      <c r="O88" s="207"/>
      <c r="P88" s="207"/>
      <c r="Q88" s="208"/>
      <c r="R88" s="235" t="s">
        <v>303</v>
      </c>
      <c r="S88" s="236"/>
      <c r="T88" s="236"/>
      <c r="U88" s="236"/>
      <c r="V88" s="236"/>
      <c r="W88" s="236"/>
    </row>
    <row r="89" spans="1:23" s="231" customFormat="1">
      <c r="A89" s="167"/>
      <c r="B89" s="167"/>
      <c r="C89" s="237" t="s">
        <v>304</v>
      </c>
      <c r="D89" s="238"/>
      <c r="E89" s="239"/>
      <c r="F89" s="117"/>
      <c r="G89" s="143">
        <f>G88*0.18</f>
        <v>4705356.24</v>
      </c>
      <c r="H89" s="126"/>
      <c r="I89" s="126"/>
      <c r="J89" s="126"/>
      <c r="K89" s="126"/>
      <c r="L89" s="126"/>
      <c r="M89" s="126"/>
      <c r="N89" s="126"/>
      <c r="O89" s="126"/>
      <c r="P89" s="126"/>
      <c r="Q89" s="119"/>
      <c r="R89" s="155" t="e">
        <f>#REF!*2.5%</f>
        <v>#REF!</v>
      </c>
    </row>
    <row r="90" spans="1:23" s="231" customFormat="1">
      <c r="A90" s="167"/>
      <c r="B90" s="167"/>
      <c r="C90" s="237" t="s">
        <v>305</v>
      </c>
      <c r="D90" s="238"/>
      <c r="E90" s="239"/>
      <c r="F90" s="117"/>
      <c r="G90" s="143">
        <f>G88+G89</f>
        <v>30846224.240000002</v>
      </c>
      <c r="H90" s="126"/>
      <c r="I90" s="126"/>
      <c r="J90" s="126"/>
      <c r="K90" s="126"/>
      <c r="L90" s="126"/>
      <c r="M90" s="126"/>
      <c r="N90" s="126"/>
      <c r="O90" s="126"/>
      <c r="P90" s="126"/>
      <c r="Q90" s="119"/>
    </row>
    <row r="91" spans="1:23" s="231" customFormat="1">
      <c r="A91" s="167"/>
      <c r="B91" s="167"/>
      <c r="C91" s="237" t="s">
        <v>306</v>
      </c>
      <c r="D91" s="238"/>
      <c r="E91" s="239"/>
      <c r="F91" s="120"/>
      <c r="G91" s="144">
        <v>308.45999999999998</v>
      </c>
      <c r="H91" s="127"/>
      <c r="I91" s="127"/>
      <c r="J91" s="127"/>
      <c r="K91" s="127"/>
      <c r="L91" s="127"/>
      <c r="M91" s="127"/>
      <c r="N91" s="127"/>
      <c r="O91" s="127"/>
      <c r="P91" s="127"/>
      <c r="Q91" s="119"/>
    </row>
    <row r="92" spans="1:23" s="210" customFormat="1">
      <c r="A92" s="249" t="s">
        <v>307</v>
      </c>
      <c r="B92" s="250"/>
      <c r="C92" s="250"/>
      <c r="D92" s="250"/>
      <c r="E92" s="250"/>
      <c r="F92" s="250"/>
      <c r="G92" s="250"/>
      <c r="H92" s="125"/>
      <c r="I92" s="125"/>
      <c r="J92" s="125"/>
      <c r="K92" s="125"/>
      <c r="L92" s="125"/>
      <c r="M92" s="125"/>
      <c r="N92" s="125"/>
      <c r="O92" s="125"/>
      <c r="P92" s="125"/>
      <c r="Q92" s="116"/>
      <c r="R92" s="209"/>
    </row>
    <row r="93" spans="1:23" s="231" customFormat="1" ht="18.75" customHeight="1">
      <c r="A93" s="232"/>
      <c r="B93" s="232">
        <v>1</v>
      </c>
      <c r="C93" s="232" t="s">
        <v>308</v>
      </c>
      <c r="D93" s="242">
        <v>0.15</v>
      </c>
      <c r="E93" s="242"/>
      <c r="F93" s="117"/>
      <c r="G93" s="143">
        <v>98028</v>
      </c>
      <c r="H93" s="126"/>
      <c r="I93" s="126"/>
      <c r="J93" s="126"/>
      <c r="K93" s="126"/>
      <c r="L93" s="126"/>
      <c r="M93" s="126"/>
      <c r="N93" s="126"/>
      <c r="O93" s="126"/>
      <c r="P93" s="126"/>
      <c r="Q93" s="118"/>
    </row>
    <row r="94" spans="1:23" s="231" customFormat="1" ht="19.5" customHeight="1">
      <c r="A94" s="232"/>
      <c r="B94" s="232">
        <v>2</v>
      </c>
      <c r="C94" s="232" t="s">
        <v>309</v>
      </c>
      <c r="D94" s="242">
        <v>0.15</v>
      </c>
      <c r="E94" s="242"/>
      <c r="F94" s="117"/>
      <c r="G94" s="143">
        <v>98028</v>
      </c>
      <c r="H94" s="126"/>
      <c r="I94" s="126"/>
      <c r="J94" s="126"/>
      <c r="K94" s="126"/>
      <c r="L94" s="126"/>
      <c r="M94" s="126"/>
      <c r="N94" s="126"/>
      <c r="O94" s="126"/>
      <c r="P94" s="126"/>
      <c r="Q94" s="118"/>
    </row>
    <row r="95" spans="1:23" s="231" customFormat="1" ht="19.5" customHeight="1">
      <c r="A95" s="232"/>
      <c r="B95" s="232">
        <v>3</v>
      </c>
      <c r="C95" s="232" t="s">
        <v>310</v>
      </c>
      <c r="D95" s="242">
        <v>0.2</v>
      </c>
      <c r="E95" s="242"/>
      <c r="F95" s="117"/>
      <c r="G95" s="143">
        <v>130704</v>
      </c>
      <c r="H95" s="126"/>
      <c r="I95" s="126"/>
      <c r="J95" s="126"/>
      <c r="K95" s="126"/>
      <c r="L95" s="126"/>
      <c r="M95" s="126"/>
      <c r="N95" s="126"/>
      <c r="O95" s="126"/>
      <c r="P95" s="126"/>
      <c r="Q95" s="118"/>
      <c r="R95" s="162" t="e">
        <f>#REF!-[1]G.Abst.!F11</f>
        <v>#REF!</v>
      </c>
      <c r="T95" s="162"/>
    </row>
    <row r="96" spans="1:23" s="231" customFormat="1" ht="19.5" customHeight="1">
      <c r="A96" s="167"/>
      <c r="B96" s="232">
        <v>4</v>
      </c>
      <c r="C96" s="232" t="s">
        <v>311</v>
      </c>
      <c r="D96" s="242">
        <v>0.25</v>
      </c>
      <c r="E96" s="242"/>
      <c r="F96" s="117"/>
      <c r="G96" s="143">
        <v>163380</v>
      </c>
      <c r="H96" s="126"/>
      <c r="I96" s="126"/>
      <c r="J96" s="126"/>
      <c r="K96" s="126"/>
      <c r="L96" s="126"/>
      <c r="M96" s="126"/>
      <c r="N96" s="126"/>
      <c r="O96" s="126"/>
      <c r="P96" s="126"/>
      <c r="Q96" s="118"/>
      <c r="R96" s="231" t="e">
        <f>R95/E50</f>
        <v>#REF!</v>
      </c>
      <c r="S96" s="159"/>
      <c r="T96" s="162"/>
    </row>
    <row r="97" spans="1:20" s="231" customFormat="1" ht="21.75" customHeight="1">
      <c r="A97" s="167"/>
      <c r="B97" s="232">
        <v>5</v>
      </c>
      <c r="C97" s="232" t="s">
        <v>312</v>
      </c>
      <c r="D97" s="242">
        <v>0.25</v>
      </c>
      <c r="E97" s="242"/>
      <c r="F97" s="117"/>
      <c r="G97" s="143">
        <v>163380</v>
      </c>
      <c r="H97" s="126"/>
      <c r="I97" s="126"/>
      <c r="J97" s="126"/>
      <c r="K97" s="126"/>
      <c r="L97" s="126"/>
      <c r="M97" s="126"/>
      <c r="N97" s="126"/>
      <c r="O97" s="126"/>
      <c r="P97" s="126"/>
      <c r="Q97" s="118"/>
      <c r="R97" s="159"/>
    </row>
    <row r="98" spans="1:20" s="231" customFormat="1" ht="21" customHeight="1">
      <c r="A98" s="167"/>
      <c r="B98" s="252" t="s">
        <v>313</v>
      </c>
      <c r="C98" s="252"/>
      <c r="D98" s="252"/>
      <c r="E98" s="252"/>
      <c r="F98" s="117"/>
      <c r="G98" s="143">
        <f>SUM(G93:G97)</f>
        <v>653520</v>
      </c>
      <c r="H98" s="126"/>
      <c r="I98" s="126"/>
      <c r="J98" s="126"/>
      <c r="K98" s="126"/>
      <c r="L98" s="126"/>
      <c r="M98" s="126"/>
      <c r="N98" s="126"/>
      <c r="O98" s="126"/>
      <c r="P98" s="126"/>
      <c r="Q98" s="118"/>
      <c r="R98" s="159"/>
      <c r="T98" s="162"/>
    </row>
    <row r="99" spans="1:20" s="231" customFormat="1" ht="21" customHeight="1">
      <c r="A99" s="167"/>
      <c r="B99" s="252" t="s">
        <v>304</v>
      </c>
      <c r="C99" s="252" t="s">
        <v>2</v>
      </c>
      <c r="D99" s="252"/>
      <c r="E99" s="252"/>
      <c r="F99" s="117"/>
      <c r="G99" s="143">
        <f>G98*0.18</f>
        <v>117633.59999999999</v>
      </c>
      <c r="H99" s="126"/>
      <c r="I99" s="126"/>
      <c r="J99" s="126"/>
      <c r="K99" s="126"/>
      <c r="L99" s="126"/>
      <c r="M99" s="126"/>
      <c r="N99" s="126"/>
      <c r="O99" s="126"/>
      <c r="P99" s="126"/>
      <c r="Q99" s="118"/>
      <c r="R99" s="159"/>
      <c r="T99" s="162"/>
    </row>
    <row r="100" spans="1:20" s="231" customFormat="1" ht="21.75" customHeight="1">
      <c r="A100" s="167"/>
      <c r="B100" s="252" t="s">
        <v>314</v>
      </c>
      <c r="C100" s="252"/>
      <c r="D100" s="252"/>
      <c r="E100" s="252"/>
      <c r="F100" s="117"/>
      <c r="G100" s="143">
        <f>G98+G99</f>
        <v>771153.6</v>
      </c>
      <c r="H100" s="126"/>
      <c r="I100" s="126"/>
      <c r="J100" s="126"/>
      <c r="K100" s="126"/>
      <c r="L100" s="126"/>
      <c r="M100" s="126"/>
      <c r="N100" s="126"/>
      <c r="O100" s="126"/>
      <c r="P100" s="126"/>
      <c r="Q100" s="119" t="e">
        <f>#REF!/100000</f>
        <v>#REF!</v>
      </c>
      <c r="R100" s="159"/>
    </row>
    <row r="101" spans="1:20" s="231" customFormat="1">
      <c r="A101" s="167"/>
      <c r="B101" s="252" t="s">
        <v>315</v>
      </c>
      <c r="C101" s="252"/>
      <c r="D101" s="252"/>
      <c r="E101" s="252"/>
      <c r="F101" s="117"/>
      <c r="G101" s="143">
        <f>G90+G100</f>
        <v>31617377.840000004</v>
      </c>
      <c r="H101" s="126"/>
      <c r="I101" s="126"/>
      <c r="J101" s="126"/>
      <c r="K101" s="126"/>
      <c r="L101" s="126"/>
      <c r="M101" s="126"/>
      <c r="N101" s="126"/>
      <c r="O101" s="126"/>
      <c r="P101" s="126"/>
      <c r="Q101" s="118"/>
    </row>
    <row r="102" spans="1:20" s="231" customFormat="1" ht="23.25" customHeight="1">
      <c r="A102" s="167"/>
      <c r="B102" s="252" t="s">
        <v>316</v>
      </c>
      <c r="C102" s="252"/>
      <c r="D102" s="252"/>
      <c r="E102" s="252"/>
      <c r="F102" s="120"/>
      <c r="G102" s="144">
        <f>G101/100000</f>
        <v>316.17377840000006</v>
      </c>
      <c r="H102" s="127"/>
      <c r="I102" s="127"/>
      <c r="J102" s="127"/>
      <c r="K102" s="127"/>
      <c r="L102" s="127"/>
      <c r="M102" s="127"/>
      <c r="N102" s="127"/>
      <c r="O102" s="127"/>
      <c r="P102" s="127"/>
      <c r="Q102" s="119"/>
      <c r="S102" s="159"/>
    </row>
    <row r="103" spans="1:20" s="231" customFormat="1">
      <c r="D103" s="211"/>
      <c r="E103" s="211"/>
      <c r="F103" s="159"/>
      <c r="G103" s="159"/>
      <c r="H103" s="159"/>
      <c r="I103" s="159"/>
      <c r="J103" s="159"/>
      <c r="K103" s="159"/>
      <c r="L103" s="159"/>
      <c r="M103" s="159"/>
      <c r="N103" s="159"/>
      <c r="O103" s="159"/>
      <c r="P103" s="159"/>
      <c r="Q103" s="159"/>
    </row>
    <row r="104" spans="1:20" s="231" customFormat="1" ht="33.75" customHeight="1">
      <c r="D104" s="211"/>
      <c r="E104" s="211"/>
      <c r="F104" s="159"/>
      <c r="G104" s="159"/>
      <c r="H104" s="159"/>
      <c r="I104" s="159"/>
      <c r="J104" s="159"/>
      <c r="K104" s="159"/>
      <c r="L104" s="159"/>
      <c r="M104" s="159"/>
      <c r="N104" s="159"/>
      <c r="O104" s="159"/>
      <c r="P104" s="159"/>
      <c r="Q104" s="159"/>
    </row>
    <row r="105" spans="1:20" s="230" customFormat="1" ht="47.25" customHeight="1">
      <c r="A105" s="251"/>
      <c r="B105" s="253"/>
      <c r="C105" s="228" t="s">
        <v>317</v>
      </c>
      <c r="D105" s="251" t="s">
        <v>318</v>
      </c>
      <c r="E105" s="251"/>
      <c r="F105" s="251" t="s">
        <v>319</v>
      </c>
      <c r="G105" s="251"/>
      <c r="N105" s="145"/>
    </row>
    <row r="106" spans="1:20">
      <c r="B106" s="155"/>
      <c r="C106" s="155"/>
      <c r="D106" s="155"/>
      <c r="E106" s="178"/>
      <c r="F106" s="155"/>
      <c r="G106" s="155"/>
      <c r="H106" s="155"/>
      <c r="I106" s="155"/>
      <c r="J106" s="155"/>
      <c r="K106" s="155"/>
      <c r="L106" s="155"/>
      <c r="M106" s="155"/>
      <c r="N106" s="155"/>
      <c r="O106" s="155"/>
      <c r="P106" s="155"/>
    </row>
  </sheetData>
  <mergeCells count="32">
    <mergeCell ref="F105:G105"/>
    <mergeCell ref="D94:E94"/>
    <mergeCell ref="D95:E95"/>
    <mergeCell ref="D96:E96"/>
    <mergeCell ref="D97:E97"/>
    <mergeCell ref="B98:E98"/>
    <mergeCell ref="B99:E99"/>
    <mergeCell ref="B100:E100"/>
    <mergeCell ref="B101:E101"/>
    <mergeCell ref="B102:E102"/>
    <mergeCell ref="A105:B105"/>
    <mergeCell ref="D105:E105"/>
    <mergeCell ref="D93:E93"/>
    <mergeCell ref="A8:E8"/>
    <mergeCell ref="A42:A44"/>
    <mergeCell ref="B68:C68"/>
    <mergeCell ref="C88:E88"/>
    <mergeCell ref="C90:E90"/>
    <mergeCell ref="C91:E91"/>
    <mergeCell ref="A92:G92"/>
    <mergeCell ref="R88:W88"/>
    <mergeCell ref="C89:E89"/>
    <mergeCell ref="A6:E6"/>
    <mergeCell ref="F6:G6"/>
    <mergeCell ref="A7:E7"/>
    <mergeCell ref="F7:G7"/>
    <mergeCell ref="A4:C4"/>
    <mergeCell ref="A1:G1"/>
    <mergeCell ref="A2:C2"/>
    <mergeCell ref="F2:G2"/>
    <mergeCell ref="A3:C3"/>
    <mergeCell ref="F3:G3"/>
  </mergeCells>
  <printOptions horizontalCentered="1"/>
  <pageMargins left="0.19685039370078741" right="0.19685039370078741" top="0.31496062992125984" bottom="0.19685039370078741" header="0.31496062992125984" footer="0"/>
  <pageSetup paperSize="9" scale="70" orientation="landscape" horizontalDpi="4294967293" r:id="rId1"/>
  <headerFooter>
    <oddFooter>Page &amp;P of &amp;N</oddFooter>
  </headerFooter>
  <colBreaks count="1" manualBreakCount="1">
    <brk id="18" max="1048575" man="1"/>
  </colBreaks>
</worksheet>
</file>

<file path=xl/worksheets/sheet2.xml><?xml version="1.0" encoding="utf-8"?>
<worksheet xmlns="http://schemas.openxmlformats.org/spreadsheetml/2006/main" xmlns:r="http://schemas.openxmlformats.org/officeDocument/2006/relationships">
  <sheetPr>
    <tabColor rgb="FFFFFF00"/>
  </sheetPr>
  <dimension ref="A1:S104"/>
  <sheetViews>
    <sheetView topLeftCell="A91" workbookViewId="0">
      <selection activeCell="A95" sqref="A95"/>
    </sheetView>
  </sheetViews>
  <sheetFormatPr defaultColWidth="9.140625" defaultRowHeight="15.75"/>
  <cols>
    <col min="1" max="1" width="5.42578125" style="48" customWidth="1"/>
    <col min="2" max="2" width="8.140625" style="48" customWidth="1"/>
    <col min="3" max="3" width="42.28515625" style="48" customWidth="1"/>
    <col min="4" max="4" width="6.42578125" style="26" customWidth="1"/>
    <col min="5" max="7" width="10.140625" style="26" customWidth="1"/>
    <col min="8" max="9" width="9.7109375" style="26" customWidth="1"/>
    <col min="10" max="10" width="9.7109375" style="50" customWidth="1"/>
    <col min="11" max="11" width="9" style="26" customWidth="1"/>
    <col min="12" max="12" width="9.5703125" style="26" customWidth="1"/>
    <col min="13" max="13" width="9.85546875" style="50" customWidth="1"/>
    <col min="14" max="15" width="10" style="26" customWidth="1"/>
    <col min="16" max="16" width="10" style="50" customWidth="1"/>
    <col min="17" max="17" width="17.42578125" style="51" customWidth="1"/>
    <col min="18" max="18" width="14.5703125" style="35" customWidth="1"/>
    <col min="19" max="19" width="10.28515625" style="35" customWidth="1"/>
    <col min="20" max="16384" width="9.140625" style="35"/>
  </cols>
  <sheetData>
    <row r="1" spans="1:17" ht="25.5" customHeight="1">
      <c r="A1" s="265" t="s">
        <v>104</v>
      </c>
      <c r="B1" s="265"/>
      <c r="C1" s="265"/>
      <c r="D1" s="265"/>
      <c r="E1" s="265"/>
      <c r="F1" s="265"/>
      <c r="G1" s="265"/>
      <c r="H1" s="265"/>
      <c r="I1" s="265"/>
      <c r="J1" s="265"/>
      <c r="K1" s="265"/>
      <c r="L1" s="265"/>
      <c r="M1" s="265"/>
      <c r="N1" s="265"/>
      <c r="O1" s="265"/>
      <c r="P1" s="265"/>
      <c r="Q1" s="265"/>
    </row>
    <row r="2" spans="1:17" ht="18.75">
      <c r="A2" s="266" t="s">
        <v>105</v>
      </c>
      <c r="B2" s="266"/>
      <c r="C2" s="266"/>
      <c r="D2" s="266"/>
      <c r="E2" s="266"/>
      <c r="F2" s="266"/>
      <c r="G2" s="266"/>
      <c r="H2" s="266"/>
      <c r="I2" s="266"/>
      <c r="J2" s="266"/>
      <c r="K2" s="266"/>
      <c r="L2" s="266"/>
      <c r="M2" s="266"/>
      <c r="N2" s="266"/>
      <c r="O2" s="266"/>
      <c r="P2" s="266"/>
      <c r="Q2" s="266"/>
    </row>
    <row r="3" spans="1:17" ht="18.75">
      <c r="A3" s="266" t="s">
        <v>106</v>
      </c>
      <c r="B3" s="266"/>
      <c r="C3" s="266"/>
      <c r="D3" s="266"/>
      <c r="E3" s="266"/>
      <c r="F3" s="266"/>
      <c r="G3" s="266"/>
      <c r="H3" s="266"/>
      <c r="I3" s="266"/>
      <c r="J3" s="266"/>
      <c r="K3" s="266"/>
      <c r="L3" s="266"/>
      <c r="M3" s="266"/>
      <c r="N3" s="266"/>
      <c r="O3" s="266"/>
      <c r="P3" s="266"/>
      <c r="Q3" s="266"/>
    </row>
    <row r="4" spans="1:17">
      <c r="A4" s="260" t="s">
        <v>107</v>
      </c>
      <c r="B4" s="260"/>
      <c r="C4" s="260"/>
      <c r="D4" s="260"/>
      <c r="E4" s="260"/>
      <c r="F4" s="260"/>
      <c r="G4" s="260"/>
      <c r="H4" s="260"/>
      <c r="I4" s="260"/>
      <c r="J4" s="260"/>
      <c r="K4" s="260"/>
      <c r="L4" s="260"/>
      <c r="M4" s="260"/>
      <c r="N4" s="260"/>
      <c r="O4" s="260"/>
      <c r="P4" s="260"/>
      <c r="Q4" s="260"/>
    </row>
    <row r="5" spans="1:17">
      <c r="A5" s="260" t="s">
        <v>108</v>
      </c>
      <c r="B5" s="260"/>
      <c r="C5" s="260"/>
      <c r="D5" s="260"/>
      <c r="E5" s="260"/>
      <c r="F5" s="260"/>
      <c r="G5" s="260"/>
      <c r="H5" s="260"/>
      <c r="I5" s="260"/>
      <c r="J5" s="260"/>
      <c r="K5" s="260"/>
      <c r="L5" s="260"/>
      <c r="M5" s="260"/>
      <c r="N5" s="260"/>
      <c r="O5" s="260"/>
      <c r="P5" s="260"/>
      <c r="Q5" s="260"/>
    </row>
    <row r="6" spans="1:17">
      <c r="A6" s="260" t="s">
        <v>109</v>
      </c>
      <c r="B6" s="260"/>
      <c r="C6" s="260"/>
      <c r="D6" s="260"/>
      <c r="E6" s="260"/>
      <c r="F6" s="260"/>
      <c r="G6" s="260"/>
      <c r="H6" s="260"/>
      <c r="I6" s="260"/>
      <c r="J6" s="260"/>
      <c r="K6" s="260"/>
      <c r="L6" s="260"/>
      <c r="M6" s="260"/>
      <c r="N6" s="260"/>
      <c r="O6" s="260"/>
      <c r="P6" s="260"/>
      <c r="Q6" s="260"/>
    </row>
    <row r="7" spans="1:17">
      <c r="A7" s="260" t="s">
        <v>110</v>
      </c>
      <c r="B7" s="260"/>
      <c r="C7" s="260"/>
      <c r="D7" s="260"/>
      <c r="E7" s="260"/>
      <c r="F7" s="260"/>
      <c r="G7" s="260"/>
      <c r="H7" s="260"/>
      <c r="I7" s="260"/>
      <c r="J7" s="260"/>
      <c r="K7" s="260"/>
      <c r="L7" s="260"/>
      <c r="M7" s="260"/>
      <c r="N7" s="260"/>
      <c r="O7" s="260"/>
      <c r="P7" s="260"/>
      <c r="Q7" s="260"/>
    </row>
    <row r="8" spans="1:17">
      <c r="A8" s="260" t="s">
        <v>111</v>
      </c>
      <c r="B8" s="260"/>
      <c r="C8" s="260"/>
      <c r="D8" s="260"/>
      <c r="E8" s="260"/>
      <c r="F8" s="260"/>
      <c r="G8" s="260"/>
      <c r="H8" s="260"/>
      <c r="I8" s="260"/>
      <c r="J8" s="260"/>
      <c r="K8" s="260"/>
      <c r="L8" s="260"/>
      <c r="M8" s="260"/>
      <c r="N8" s="260"/>
      <c r="O8" s="260"/>
      <c r="P8" s="260"/>
      <c r="Q8" s="260"/>
    </row>
    <row r="9" spans="1:17">
      <c r="A9" s="261" t="s">
        <v>112</v>
      </c>
      <c r="B9" s="262"/>
      <c r="C9" s="262"/>
      <c r="D9" s="262"/>
      <c r="E9" s="262"/>
      <c r="F9" s="262"/>
      <c r="G9" s="262"/>
      <c r="H9" s="262"/>
      <c r="I9" s="262"/>
      <c r="J9" s="262"/>
      <c r="K9" s="262"/>
      <c r="L9" s="262"/>
      <c r="M9" s="262"/>
      <c r="N9" s="262"/>
      <c r="O9" s="262"/>
      <c r="P9" s="262"/>
      <c r="Q9" s="262"/>
    </row>
    <row r="10" spans="1:17" s="48" customFormat="1">
      <c r="A10" s="257" t="s">
        <v>12</v>
      </c>
      <c r="B10" s="257" t="s">
        <v>81</v>
      </c>
      <c r="C10" s="258" t="s">
        <v>13</v>
      </c>
      <c r="D10" s="259" t="s">
        <v>15</v>
      </c>
      <c r="E10" s="263" t="s">
        <v>113</v>
      </c>
      <c r="F10" s="263"/>
      <c r="G10" s="263"/>
      <c r="H10" s="263" t="s">
        <v>114</v>
      </c>
      <c r="I10" s="263"/>
      <c r="J10" s="263"/>
      <c r="K10" s="263" t="s">
        <v>115</v>
      </c>
      <c r="L10" s="263"/>
      <c r="M10" s="263"/>
      <c r="N10" s="263" t="s">
        <v>116</v>
      </c>
      <c r="O10" s="263"/>
      <c r="P10" s="263"/>
      <c r="Q10" s="264" t="s">
        <v>117</v>
      </c>
    </row>
    <row r="11" spans="1:17">
      <c r="A11" s="257"/>
      <c r="B11" s="257"/>
      <c r="C11" s="258"/>
      <c r="D11" s="259"/>
      <c r="E11" s="52" t="s">
        <v>76</v>
      </c>
      <c r="F11" s="52" t="s">
        <v>82</v>
      </c>
      <c r="G11" s="53" t="s">
        <v>16</v>
      </c>
      <c r="H11" s="52" t="s">
        <v>76</v>
      </c>
      <c r="I11" s="52" t="s">
        <v>82</v>
      </c>
      <c r="J11" s="53" t="s">
        <v>16</v>
      </c>
      <c r="K11" s="52" t="s">
        <v>76</v>
      </c>
      <c r="L11" s="52" t="s">
        <v>82</v>
      </c>
      <c r="M11" s="53" t="s">
        <v>16</v>
      </c>
      <c r="N11" s="52" t="s">
        <v>76</v>
      </c>
      <c r="O11" s="52" t="s">
        <v>82</v>
      </c>
      <c r="P11" s="53" t="s">
        <v>16</v>
      </c>
      <c r="Q11" s="264"/>
    </row>
    <row r="12" spans="1:17" s="49" customFormat="1" ht="102">
      <c r="A12" s="54">
        <v>1</v>
      </c>
      <c r="B12" s="55">
        <v>2.1</v>
      </c>
      <c r="C12" s="56" t="s">
        <v>118</v>
      </c>
      <c r="D12" s="57"/>
      <c r="E12" s="58"/>
      <c r="F12" s="58"/>
      <c r="G12" s="58"/>
      <c r="H12" s="58"/>
      <c r="I12" s="58"/>
      <c r="J12" s="58"/>
      <c r="K12" s="58"/>
      <c r="L12" s="58"/>
      <c r="M12" s="58"/>
      <c r="N12" s="58"/>
      <c r="O12" s="58"/>
      <c r="P12" s="58"/>
      <c r="Q12" s="72"/>
    </row>
    <row r="13" spans="1:17" s="49" customFormat="1">
      <c r="A13" s="54"/>
      <c r="B13" s="55" t="s">
        <v>28</v>
      </c>
      <c r="C13" s="56" t="s">
        <v>119</v>
      </c>
      <c r="D13" s="57"/>
      <c r="E13" s="58"/>
      <c r="F13" s="58"/>
      <c r="G13" s="58"/>
      <c r="H13" s="58"/>
      <c r="I13" s="58"/>
      <c r="J13" s="58"/>
      <c r="K13" s="58"/>
      <c r="L13" s="58"/>
      <c r="M13" s="58"/>
      <c r="N13" s="58"/>
      <c r="O13" s="58"/>
      <c r="P13" s="58"/>
      <c r="Q13" s="72"/>
    </row>
    <row r="14" spans="1:17" s="49" customFormat="1" ht="52.5">
      <c r="A14" s="54"/>
      <c r="B14" s="54" t="s">
        <v>19</v>
      </c>
      <c r="C14" s="56" t="s">
        <v>120</v>
      </c>
      <c r="D14" s="59" t="s">
        <v>23</v>
      </c>
      <c r="E14" s="58">
        <f>1104+2622</f>
        <v>3726</v>
      </c>
      <c r="F14" s="58">
        <v>131.4</v>
      </c>
      <c r="G14" s="59">
        <f>E14*F14</f>
        <v>489596.4</v>
      </c>
      <c r="H14" s="60" t="e">
        <f>#REF!</f>
        <v>#REF!</v>
      </c>
      <c r="I14" s="58" t="e">
        <f>#REF!</f>
        <v>#REF!</v>
      </c>
      <c r="J14" s="59" t="e">
        <f>H14*I14</f>
        <v>#REF!</v>
      </c>
      <c r="K14" s="58" t="e">
        <f>E14-H14</f>
        <v>#REF!</v>
      </c>
      <c r="L14" s="58">
        <v>131.4</v>
      </c>
      <c r="M14" s="59" t="e">
        <f>G14-J14</f>
        <v>#REF!</v>
      </c>
      <c r="N14" s="58">
        <v>0</v>
      </c>
      <c r="O14" s="58">
        <v>131.4</v>
      </c>
      <c r="P14" s="59">
        <v>0</v>
      </c>
      <c r="Q14" s="73" t="s">
        <v>121</v>
      </c>
    </row>
    <row r="15" spans="1:17" s="49" customFormat="1" ht="52.5">
      <c r="A15" s="54"/>
      <c r="B15" s="54" t="s">
        <v>122</v>
      </c>
      <c r="C15" s="56" t="s">
        <v>123</v>
      </c>
      <c r="D15" s="59" t="s">
        <v>23</v>
      </c>
      <c r="E15" s="58">
        <f>784+262</f>
        <v>1046</v>
      </c>
      <c r="F15" s="58">
        <v>150.30000000000001</v>
      </c>
      <c r="G15" s="59">
        <f>E15*F15</f>
        <v>157213.80000000002</v>
      </c>
      <c r="H15" s="58">
        <v>0</v>
      </c>
      <c r="I15" s="58">
        <v>150.30000000000001</v>
      </c>
      <c r="J15" s="59">
        <f t="shared" ref="J15:J66" si="0">H15*I15</f>
        <v>0</v>
      </c>
      <c r="K15" s="58">
        <f>E15-H15</f>
        <v>1046</v>
      </c>
      <c r="L15" s="58">
        <v>150.30000000000001</v>
      </c>
      <c r="M15" s="59">
        <f>G15-J15</f>
        <v>157213.80000000002</v>
      </c>
      <c r="N15" s="58">
        <v>0</v>
      </c>
      <c r="O15" s="58">
        <v>150.30000000000001</v>
      </c>
      <c r="P15" s="59">
        <v>0</v>
      </c>
      <c r="Q15" s="73" t="s">
        <v>121</v>
      </c>
    </row>
    <row r="16" spans="1:17" s="49" customFormat="1" ht="52.5">
      <c r="A16" s="54"/>
      <c r="B16" s="54" t="s">
        <v>122</v>
      </c>
      <c r="C16" s="56" t="s">
        <v>124</v>
      </c>
      <c r="D16" s="59" t="s">
        <v>23</v>
      </c>
      <c r="E16" s="58">
        <v>51</v>
      </c>
      <c r="F16" s="58">
        <v>184.5</v>
      </c>
      <c r="G16" s="59">
        <f>E16*F16</f>
        <v>9409.5</v>
      </c>
      <c r="H16" s="58">
        <v>0</v>
      </c>
      <c r="I16" s="58">
        <v>184.5</v>
      </c>
      <c r="J16" s="59">
        <f t="shared" si="0"/>
        <v>0</v>
      </c>
      <c r="K16" s="58">
        <f>E16-H16</f>
        <v>51</v>
      </c>
      <c r="L16" s="58">
        <v>184.5</v>
      </c>
      <c r="M16" s="59">
        <f>G16-J16</f>
        <v>9409.5</v>
      </c>
      <c r="N16" s="58">
        <v>0</v>
      </c>
      <c r="O16" s="58">
        <v>184.5</v>
      </c>
      <c r="P16" s="59">
        <v>0</v>
      </c>
      <c r="Q16" s="73" t="s">
        <v>121</v>
      </c>
    </row>
    <row r="17" spans="1:17" s="49" customFormat="1" ht="52.5">
      <c r="A17" s="54"/>
      <c r="B17" s="54" t="s">
        <v>125</v>
      </c>
      <c r="C17" s="56" t="s">
        <v>126</v>
      </c>
      <c r="D17" s="59" t="s">
        <v>23</v>
      </c>
      <c r="E17" s="58">
        <v>552</v>
      </c>
      <c r="F17" s="58">
        <v>721.8</v>
      </c>
      <c r="G17" s="59">
        <f>E17*F17</f>
        <v>398433.6</v>
      </c>
      <c r="H17" s="58">
        <v>0</v>
      </c>
      <c r="I17" s="58">
        <v>721.8</v>
      </c>
      <c r="J17" s="59">
        <f t="shared" si="0"/>
        <v>0</v>
      </c>
      <c r="K17" s="58">
        <f>E17-H17</f>
        <v>552</v>
      </c>
      <c r="L17" s="58">
        <v>721.8</v>
      </c>
      <c r="M17" s="59">
        <f>G17-J17</f>
        <v>398433.6</v>
      </c>
      <c r="N17" s="58">
        <v>0</v>
      </c>
      <c r="O17" s="58">
        <v>721.8</v>
      </c>
      <c r="P17" s="59">
        <v>0</v>
      </c>
      <c r="Q17" s="73" t="s">
        <v>121</v>
      </c>
    </row>
    <row r="18" spans="1:17" s="49" customFormat="1" ht="38.25">
      <c r="A18" s="54"/>
      <c r="B18" s="54"/>
      <c r="C18" s="56" t="s">
        <v>127</v>
      </c>
      <c r="D18" s="59"/>
      <c r="E18" s="58"/>
      <c r="F18" s="58"/>
      <c r="G18" s="59"/>
      <c r="H18" s="58"/>
      <c r="I18" s="58"/>
      <c r="J18" s="59"/>
      <c r="K18" s="58"/>
      <c r="L18" s="58"/>
      <c r="M18" s="59"/>
      <c r="N18" s="58"/>
      <c r="O18" s="58"/>
      <c r="P18" s="59"/>
      <c r="Q18" s="72"/>
    </row>
    <row r="19" spans="1:17" s="49" customFormat="1" ht="43.5">
      <c r="A19" s="54"/>
      <c r="B19" s="54" t="s">
        <v>19</v>
      </c>
      <c r="C19" s="56" t="s">
        <v>120</v>
      </c>
      <c r="D19" s="59" t="s">
        <v>23</v>
      </c>
      <c r="E19" s="58">
        <v>1104</v>
      </c>
      <c r="F19" s="58">
        <f>F14*0.2</f>
        <v>26.28</v>
      </c>
      <c r="G19" s="59">
        <f t="shared" ref="G19:G32" si="1">E19*F19</f>
        <v>29013.120000000003</v>
      </c>
      <c r="H19" s="60" t="e">
        <f>#REF!</f>
        <v>#REF!</v>
      </c>
      <c r="I19" s="58" t="e">
        <f>#REF!</f>
        <v>#REF!</v>
      </c>
      <c r="J19" s="59" t="e">
        <f t="shared" si="0"/>
        <v>#REF!</v>
      </c>
      <c r="K19" s="58" t="e">
        <f>E19-H19</f>
        <v>#REF!</v>
      </c>
      <c r="L19" s="58">
        <f>L14*0.2</f>
        <v>26.28</v>
      </c>
      <c r="M19" s="59" t="e">
        <f>G19-J19</f>
        <v>#REF!</v>
      </c>
      <c r="N19" s="58">
        <v>0</v>
      </c>
      <c r="O19" s="58">
        <f>O14*0.2</f>
        <v>26.28</v>
      </c>
      <c r="P19" s="59">
        <v>0</v>
      </c>
      <c r="Q19" s="74" t="s">
        <v>128</v>
      </c>
    </row>
    <row r="20" spans="1:17" s="49" customFormat="1" ht="52.5">
      <c r="A20" s="54"/>
      <c r="B20" s="54" t="s">
        <v>122</v>
      </c>
      <c r="C20" s="56" t="s">
        <v>123</v>
      </c>
      <c r="D20" s="59" t="s">
        <v>23</v>
      </c>
      <c r="E20" s="58">
        <v>784</v>
      </c>
      <c r="F20" s="58">
        <f>F15*0.2</f>
        <v>30.060000000000002</v>
      </c>
      <c r="G20" s="59">
        <f t="shared" si="1"/>
        <v>23567.040000000001</v>
      </c>
      <c r="H20" s="58">
        <f>H15*0.2</f>
        <v>0</v>
      </c>
      <c r="I20" s="58">
        <f>I15*0.2</f>
        <v>30.060000000000002</v>
      </c>
      <c r="J20" s="59">
        <f t="shared" si="0"/>
        <v>0</v>
      </c>
      <c r="K20" s="58">
        <f>E20-H20</f>
        <v>784</v>
      </c>
      <c r="L20" s="58">
        <f>L15*0.2</f>
        <v>30.060000000000002</v>
      </c>
      <c r="M20" s="59">
        <f>G20-J20</f>
        <v>23567.040000000001</v>
      </c>
      <c r="N20" s="58">
        <v>0</v>
      </c>
      <c r="O20" s="58">
        <f>O15*0.2</f>
        <v>30.060000000000002</v>
      </c>
      <c r="P20" s="59">
        <v>0</v>
      </c>
      <c r="Q20" s="73" t="s">
        <v>121</v>
      </c>
    </row>
    <row r="21" spans="1:17" s="49" customFormat="1" ht="52.5">
      <c r="A21" s="54"/>
      <c r="B21" s="54" t="s">
        <v>122</v>
      </c>
      <c r="C21" s="56" t="s">
        <v>124</v>
      </c>
      <c r="D21" s="59" t="s">
        <v>23</v>
      </c>
      <c r="E21" s="58">
        <f>E16</f>
        <v>51</v>
      </c>
      <c r="F21" s="58">
        <f>F16*0.2</f>
        <v>36.9</v>
      </c>
      <c r="G21" s="59">
        <f t="shared" si="1"/>
        <v>1881.8999999999999</v>
      </c>
      <c r="H21" s="58">
        <f>H16*0.2</f>
        <v>0</v>
      </c>
      <c r="I21" s="58">
        <f>I16*0.2</f>
        <v>36.9</v>
      </c>
      <c r="J21" s="59">
        <f t="shared" si="0"/>
        <v>0</v>
      </c>
      <c r="K21" s="58">
        <f>E21-H21</f>
        <v>51</v>
      </c>
      <c r="L21" s="58">
        <f>L16*0.2</f>
        <v>36.9</v>
      </c>
      <c r="M21" s="59">
        <f>G21-J21</f>
        <v>1881.8999999999999</v>
      </c>
      <c r="N21" s="58">
        <v>0</v>
      </c>
      <c r="O21" s="58">
        <f>O16*0.2</f>
        <v>36.9</v>
      </c>
      <c r="P21" s="59">
        <v>0</v>
      </c>
      <c r="Q21" s="73" t="s">
        <v>121</v>
      </c>
    </row>
    <row r="22" spans="1:17" s="49" customFormat="1" ht="52.5">
      <c r="A22" s="54"/>
      <c r="B22" s="54" t="s">
        <v>125</v>
      </c>
      <c r="C22" s="56" t="s">
        <v>126</v>
      </c>
      <c r="D22" s="59" t="s">
        <v>23</v>
      </c>
      <c r="E22" s="58">
        <f>E17</f>
        <v>552</v>
      </c>
      <c r="F22" s="58">
        <f>+F17*0.2</f>
        <v>144.35999999999999</v>
      </c>
      <c r="G22" s="59">
        <f t="shared" si="1"/>
        <v>79686.719999999987</v>
      </c>
      <c r="H22" s="58">
        <f>+H17*0.2</f>
        <v>0</v>
      </c>
      <c r="I22" s="58">
        <f>+I17*0.2</f>
        <v>144.35999999999999</v>
      </c>
      <c r="J22" s="59">
        <f t="shared" si="0"/>
        <v>0</v>
      </c>
      <c r="K22" s="58">
        <f>E22-H22</f>
        <v>552</v>
      </c>
      <c r="L22" s="58">
        <f>+L17*0.2</f>
        <v>144.35999999999999</v>
      </c>
      <c r="M22" s="59">
        <f>G22-J22</f>
        <v>79686.719999999987</v>
      </c>
      <c r="N22" s="58">
        <v>0</v>
      </c>
      <c r="O22" s="58">
        <f>+O17*0.2</f>
        <v>144.35999999999999</v>
      </c>
      <c r="P22" s="59">
        <v>0</v>
      </c>
      <c r="Q22" s="73" t="s">
        <v>121</v>
      </c>
    </row>
    <row r="23" spans="1:17" s="49" customFormat="1" ht="52.5">
      <c r="A23" s="54">
        <v>2</v>
      </c>
      <c r="B23" s="61">
        <v>2.2999999999999998</v>
      </c>
      <c r="C23" s="56" t="s">
        <v>129</v>
      </c>
      <c r="D23" s="62" t="s">
        <v>23</v>
      </c>
      <c r="E23" s="63">
        <v>0</v>
      </c>
      <c r="F23" s="63">
        <v>1110.5999999999999</v>
      </c>
      <c r="G23" s="62">
        <f t="shared" si="1"/>
        <v>0</v>
      </c>
      <c r="H23" s="63" t="e">
        <f>#REF!</f>
        <v>#REF!</v>
      </c>
      <c r="I23" s="63">
        <v>1110.5999999999999</v>
      </c>
      <c r="J23" s="62" t="e">
        <f t="shared" si="0"/>
        <v>#REF!</v>
      </c>
      <c r="K23" s="63">
        <v>0</v>
      </c>
      <c r="L23" s="63">
        <v>1110.5999999999999</v>
      </c>
      <c r="M23" s="62">
        <v>0</v>
      </c>
      <c r="N23" s="63" t="e">
        <f>H23-E23</f>
        <v>#REF!</v>
      </c>
      <c r="O23" s="63">
        <v>1110.5999999999999</v>
      </c>
      <c r="P23" s="62" t="e">
        <f t="shared" ref="P23" si="2">J23-G23</f>
        <v>#REF!</v>
      </c>
      <c r="Q23" s="72" t="s">
        <v>130</v>
      </c>
    </row>
    <row r="24" spans="1:17" s="49" customFormat="1" ht="76.5">
      <c r="A24" s="54">
        <v>3</v>
      </c>
      <c r="B24" s="54" t="s">
        <v>131</v>
      </c>
      <c r="C24" s="56" t="s">
        <v>132</v>
      </c>
      <c r="D24" s="59" t="s">
        <v>23</v>
      </c>
      <c r="E24" s="58">
        <v>483.75</v>
      </c>
      <c r="F24" s="58">
        <v>4151.7</v>
      </c>
      <c r="G24" s="59">
        <f t="shared" si="1"/>
        <v>2008384.875</v>
      </c>
      <c r="H24" s="58" t="e">
        <f>#REF!</f>
        <v>#REF!</v>
      </c>
      <c r="I24" s="58" t="e">
        <f>#REF!</f>
        <v>#REF!</v>
      </c>
      <c r="J24" s="59" t="e">
        <f t="shared" si="0"/>
        <v>#REF!</v>
      </c>
      <c r="K24" s="58" t="e">
        <f>E24-H24</f>
        <v>#REF!</v>
      </c>
      <c r="L24" s="58">
        <v>4151.7</v>
      </c>
      <c r="M24" s="59" t="e">
        <f>G24-J24</f>
        <v>#REF!</v>
      </c>
      <c r="N24" s="58">
        <v>0</v>
      </c>
      <c r="O24" s="58">
        <v>4151.7</v>
      </c>
      <c r="P24" s="59">
        <v>0</v>
      </c>
      <c r="Q24" s="73" t="s">
        <v>128</v>
      </c>
    </row>
    <row r="25" spans="1:17" s="49" customFormat="1" ht="52.5">
      <c r="A25" s="54">
        <v>4</v>
      </c>
      <c r="B25" s="55" t="s">
        <v>133</v>
      </c>
      <c r="C25" s="64" t="s">
        <v>134</v>
      </c>
      <c r="D25" s="57" t="s">
        <v>23</v>
      </c>
      <c r="E25" s="58">
        <v>623.84</v>
      </c>
      <c r="F25" s="58">
        <v>5417.1</v>
      </c>
      <c r="G25" s="59">
        <f t="shared" si="1"/>
        <v>3379403.6640000003</v>
      </c>
      <c r="H25" s="58" t="e">
        <f>#REF!</f>
        <v>#REF!</v>
      </c>
      <c r="I25" s="58" t="e">
        <f>#REF!</f>
        <v>#REF!</v>
      </c>
      <c r="J25" s="59" t="e">
        <f t="shared" si="0"/>
        <v>#REF!</v>
      </c>
      <c r="K25" s="58" t="e">
        <f>E25-H25</f>
        <v>#REF!</v>
      </c>
      <c r="L25" s="58">
        <v>5392.8</v>
      </c>
      <c r="M25" s="59" t="e">
        <f>G25-J25</f>
        <v>#REF!</v>
      </c>
      <c r="N25" s="58">
        <v>0</v>
      </c>
      <c r="O25" s="58">
        <v>5392.8</v>
      </c>
      <c r="P25" s="59">
        <v>0</v>
      </c>
      <c r="Q25" s="73" t="s">
        <v>135</v>
      </c>
    </row>
    <row r="26" spans="1:17" s="49" customFormat="1" ht="63.75">
      <c r="A26" s="55">
        <v>5</v>
      </c>
      <c r="B26" s="55">
        <v>2.16</v>
      </c>
      <c r="C26" s="65" t="s">
        <v>136</v>
      </c>
      <c r="D26" s="59" t="s">
        <v>48</v>
      </c>
      <c r="E26" s="58">
        <v>0</v>
      </c>
      <c r="F26" s="58">
        <v>65286</v>
      </c>
      <c r="G26" s="59">
        <f t="shared" si="1"/>
        <v>0</v>
      </c>
      <c r="H26" s="58" t="e">
        <f>#REF!</f>
        <v>#REF!</v>
      </c>
      <c r="I26" s="58">
        <v>65286</v>
      </c>
      <c r="J26" s="59" t="e">
        <f t="shared" si="0"/>
        <v>#REF!</v>
      </c>
      <c r="K26" s="58">
        <v>0</v>
      </c>
      <c r="L26" s="58">
        <v>65286</v>
      </c>
      <c r="M26" s="59">
        <v>0</v>
      </c>
      <c r="N26" s="58" t="e">
        <f t="shared" ref="N26:N63" si="3">H26-E26</f>
        <v>#REF!</v>
      </c>
      <c r="O26" s="58">
        <v>65286</v>
      </c>
      <c r="P26" s="59" t="e">
        <f t="shared" ref="P26:P63" si="4">J26-G26</f>
        <v>#REF!</v>
      </c>
      <c r="Q26" s="75" t="s">
        <v>137</v>
      </c>
    </row>
    <row r="27" spans="1:17" s="49" customFormat="1" ht="89.25">
      <c r="A27" s="55">
        <v>6</v>
      </c>
      <c r="B27" s="66" t="s">
        <v>138</v>
      </c>
      <c r="C27" s="65" t="s">
        <v>139</v>
      </c>
      <c r="D27" s="59" t="s">
        <v>23</v>
      </c>
      <c r="E27" s="58">
        <v>0</v>
      </c>
      <c r="F27" s="58">
        <v>14123.7</v>
      </c>
      <c r="G27" s="59">
        <f t="shared" si="1"/>
        <v>0</v>
      </c>
      <c r="H27" s="58" t="e">
        <f>#REF!</f>
        <v>#REF!</v>
      </c>
      <c r="I27" s="58">
        <v>14123.7</v>
      </c>
      <c r="J27" s="59" t="e">
        <f t="shared" si="0"/>
        <v>#REF!</v>
      </c>
      <c r="K27" s="58">
        <v>0</v>
      </c>
      <c r="L27" s="58">
        <v>14123.7</v>
      </c>
      <c r="M27" s="59">
        <v>0</v>
      </c>
      <c r="N27" s="58" t="e">
        <f t="shared" si="3"/>
        <v>#REF!</v>
      </c>
      <c r="O27" s="58">
        <v>14123.7</v>
      </c>
      <c r="P27" s="59" t="e">
        <f t="shared" si="4"/>
        <v>#REF!</v>
      </c>
      <c r="Q27" s="75" t="s">
        <v>140</v>
      </c>
    </row>
    <row r="28" spans="1:17" s="49" customFormat="1" ht="63">
      <c r="A28" s="55">
        <v>7</v>
      </c>
      <c r="B28" s="55" t="s">
        <v>44</v>
      </c>
      <c r="C28" s="67" t="s">
        <v>45</v>
      </c>
      <c r="D28" s="59" t="s">
        <v>46</v>
      </c>
      <c r="E28" s="58">
        <v>0</v>
      </c>
      <c r="F28" s="58">
        <v>3000</v>
      </c>
      <c r="G28" s="59">
        <f t="shared" si="1"/>
        <v>0</v>
      </c>
      <c r="H28" s="58">
        <v>9</v>
      </c>
      <c r="I28" s="58">
        <v>3000</v>
      </c>
      <c r="J28" s="59">
        <f t="shared" si="0"/>
        <v>27000</v>
      </c>
      <c r="K28" s="58">
        <v>0</v>
      </c>
      <c r="L28" s="58">
        <v>3000</v>
      </c>
      <c r="M28" s="59">
        <v>0</v>
      </c>
      <c r="N28" s="58">
        <f t="shared" si="3"/>
        <v>9</v>
      </c>
      <c r="O28" s="58">
        <v>3000</v>
      </c>
      <c r="P28" s="59">
        <f t="shared" si="4"/>
        <v>27000</v>
      </c>
      <c r="Q28" s="73" t="s">
        <v>141</v>
      </c>
    </row>
    <row r="29" spans="1:17" s="49" customFormat="1" ht="63">
      <c r="A29" s="55">
        <v>8</v>
      </c>
      <c r="B29" s="55">
        <v>2.21</v>
      </c>
      <c r="C29" s="67" t="s">
        <v>142</v>
      </c>
      <c r="D29" s="59" t="s">
        <v>79</v>
      </c>
      <c r="E29" s="58">
        <v>0</v>
      </c>
      <c r="F29" s="58">
        <v>67500</v>
      </c>
      <c r="G29" s="59">
        <f t="shared" si="1"/>
        <v>0</v>
      </c>
      <c r="H29" s="58" t="e">
        <f>#REF!</f>
        <v>#REF!</v>
      </c>
      <c r="I29" s="58">
        <v>67500</v>
      </c>
      <c r="J29" s="59" t="e">
        <f t="shared" si="0"/>
        <v>#REF!</v>
      </c>
      <c r="K29" s="58">
        <v>0</v>
      </c>
      <c r="L29" s="58">
        <v>67500</v>
      </c>
      <c r="M29" s="59">
        <v>0</v>
      </c>
      <c r="N29" s="58" t="e">
        <f t="shared" si="3"/>
        <v>#REF!</v>
      </c>
      <c r="O29" s="58">
        <v>67500</v>
      </c>
      <c r="P29" s="59" t="e">
        <f t="shared" si="4"/>
        <v>#REF!</v>
      </c>
      <c r="Q29" s="72" t="s">
        <v>143</v>
      </c>
    </row>
    <row r="30" spans="1:17" s="49" customFormat="1" ht="76.5">
      <c r="A30" s="54">
        <v>9</v>
      </c>
      <c r="B30" s="55" t="s">
        <v>144</v>
      </c>
      <c r="C30" s="64" t="s">
        <v>145</v>
      </c>
      <c r="D30" s="59" t="s">
        <v>23</v>
      </c>
      <c r="E30" s="58">
        <v>0</v>
      </c>
      <c r="F30" s="58">
        <v>5297.4</v>
      </c>
      <c r="G30" s="59">
        <f t="shared" si="1"/>
        <v>0</v>
      </c>
      <c r="H30" s="58" t="e">
        <f>#REF!</f>
        <v>#REF!</v>
      </c>
      <c r="I30" s="58">
        <v>5297.4</v>
      </c>
      <c r="J30" s="59" t="e">
        <f t="shared" si="0"/>
        <v>#REF!</v>
      </c>
      <c r="K30" s="58">
        <v>0</v>
      </c>
      <c r="L30" s="58">
        <v>5297.4</v>
      </c>
      <c r="M30" s="59">
        <v>0</v>
      </c>
      <c r="N30" s="58" t="e">
        <f t="shared" si="3"/>
        <v>#REF!</v>
      </c>
      <c r="O30" s="58">
        <v>5297.4</v>
      </c>
      <c r="P30" s="59" t="e">
        <f t="shared" si="4"/>
        <v>#REF!</v>
      </c>
      <c r="Q30" s="75" t="s">
        <v>146</v>
      </c>
    </row>
    <row r="31" spans="1:17" s="49" customFormat="1" ht="52.5">
      <c r="A31" s="54">
        <v>10</v>
      </c>
      <c r="B31" s="54">
        <v>2.23</v>
      </c>
      <c r="C31" s="64" t="s">
        <v>147</v>
      </c>
      <c r="D31" s="59" t="s">
        <v>23</v>
      </c>
      <c r="E31" s="58">
        <v>0</v>
      </c>
      <c r="F31" s="58">
        <v>4067.1</v>
      </c>
      <c r="G31" s="59">
        <f t="shared" si="1"/>
        <v>0</v>
      </c>
      <c r="H31" s="58" t="e">
        <f>#REF!</f>
        <v>#REF!</v>
      </c>
      <c r="I31" s="58">
        <v>4067.1</v>
      </c>
      <c r="J31" s="59" t="e">
        <f t="shared" si="0"/>
        <v>#REF!</v>
      </c>
      <c r="K31" s="58">
        <v>0</v>
      </c>
      <c r="L31" s="58">
        <v>4067.1</v>
      </c>
      <c r="M31" s="59">
        <v>0</v>
      </c>
      <c r="N31" s="58" t="e">
        <f t="shared" si="3"/>
        <v>#REF!</v>
      </c>
      <c r="O31" s="58">
        <v>4067.1</v>
      </c>
      <c r="P31" s="59" t="e">
        <f t="shared" si="4"/>
        <v>#REF!</v>
      </c>
      <c r="Q31" s="75" t="s">
        <v>146</v>
      </c>
    </row>
    <row r="32" spans="1:17" s="49" customFormat="1" ht="52.5">
      <c r="A32" s="54">
        <v>11</v>
      </c>
      <c r="B32" s="54">
        <v>2.2400000000000002</v>
      </c>
      <c r="C32" s="64" t="s">
        <v>148</v>
      </c>
      <c r="D32" s="59" t="s">
        <v>48</v>
      </c>
      <c r="E32" s="58">
        <v>0</v>
      </c>
      <c r="F32" s="58">
        <v>61823.7</v>
      </c>
      <c r="G32" s="59">
        <f t="shared" si="1"/>
        <v>0</v>
      </c>
      <c r="H32" s="58" t="e">
        <f>#REF!</f>
        <v>#REF!</v>
      </c>
      <c r="I32" s="58">
        <v>61823.7</v>
      </c>
      <c r="J32" s="59" t="e">
        <f t="shared" si="0"/>
        <v>#REF!</v>
      </c>
      <c r="K32" s="58">
        <v>0</v>
      </c>
      <c r="L32" s="58">
        <v>61823.7</v>
      </c>
      <c r="M32" s="59">
        <v>0</v>
      </c>
      <c r="N32" s="58" t="e">
        <f t="shared" si="3"/>
        <v>#REF!</v>
      </c>
      <c r="O32" s="58">
        <v>61823.7</v>
      </c>
      <c r="P32" s="59" t="e">
        <f t="shared" si="4"/>
        <v>#REF!</v>
      </c>
      <c r="Q32" s="75" t="s">
        <v>146</v>
      </c>
    </row>
    <row r="33" spans="1:17" s="49" customFormat="1" ht="102">
      <c r="A33" s="54">
        <v>12</v>
      </c>
      <c r="B33" s="55">
        <v>2.25</v>
      </c>
      <c r="C33" s="56" t="s">
        <v>149</v>
      </c>
      <c r="D33" s="59"/>
      <c r="E33" s="58"/>
      <c r="F33" s="58"/>
      <c r="G33" s="59"/>
      <c r="H33" s="58"/>
      <c r="I33" s="58"/>
      <c r="J33" s="59"/>
      <c r="K33" s="58"/>
      <c r="L33" s="58"/>
      <c r="M33" s="59"/>
      <c r="N33" s="58"/>
      <c r="O33" s="58"/>
      <c r="P33" s="59"/>
      <c r="Q33" s="72"/>
    </row>
    <row r="34" spans="1:17" s="49" customFormat="1" ht="42">
      <c r="A34" s="54"/>
      <c r="B34" s="55" t="s">
        <v>19</v>
      </c>
      <c r="C34" s="56" t="s">
        <v>150</v>
      </c>
      <c r="D34" s="59" t="s">
        <v>67</v>
      </c>
      <c r="E34" s="58">
        <v>12</v>
      </c>
      <c r="F34" s="58">
        <v>5355.9</v>
      </c>
      <c r="G34" s="59">
        <f>F34*E34</f>
        <v>64270.799999999996</v>
      </c>
      <c r="H34" s="58" t="e">
        <f>#REF!</f>
        <v>#REF!</v>
      </c>
      <c r="I34" s="58">
        <v>5355.9</v>
      </c>
      <c r="J34" s="59" t="e">
        <f t="shared" si="0"/>
        <v>#REF!</v>
      </c>
      <c r="K34" s="58" t="e">
        <f>E34-H34</f>
        <v>#REF!</v>
      </c>
      <c r="L34" s="58">
        <v>5355.9</v>
      </c>
      <c r="M34" s="59" t="e">
        <f>G34-J34</f>
        <v>#REF!</v>
      </c>
      <c r="N34" s="58">
        <v>0</v>
      </c>
      <c r="O34" s="58">
        <v>5355.9</v>
      </c>
      <c r="P34" s="59">
        <v>0</v>
      </c>
      <c r="Q34" s="73" t="s">
        <v>128</v>
      </c>
    </row>
    <row r="35" spans="1:17" s="49" customFormat="1" ht="42">
      <c r="A35" s="54"/>
      <c r="B35" s="55" t="s">
        <v>122</v>
      </c>
      <c r="C35" s="56" t="s">
        <v>151</v>
      </c>
      <c r="D35" s="59" t="s">
        <v>59</v>
      </c>
      <c r="E35" s="58">
        <v>60</v>
      </c>
      <c r="F35" s="58">
        <v>1170</v>
      </c>
      <c r="G35" s="59">
        <f>F35*E35</f>
        <v>70200</v>
      </c>
      <c r="H35" s="58" t="e">
        <f>#REF!</f>
        <v>#REF!</v>
      </c>
      <c r="I35" s="58">
        <v>1170</v>
      </c>
      <c r="J35" s="59" t="e">
        <f t="shared" si="0"/>
        <v>#REF!</v>
      </c>
      <c r="K35" s="58" t="e">
        <f>E35-H35</f>
        <v>#REF!</v>
      </c>
      <c r="L35" s="58">
        <v>1170</v>
      </c>
      <c r="M35" s="59" t="e">
        <f>G35-J35</f>
        <v>#REF!</v>
      </c>
      <c r="N35" s="58">
        <v>0</v>
      </c>
      <c r="O35" s="58">
        <v>1170</v>
      </c>
      <c r="P35" s="59">
        <v>0</v>
      </c>
      <c r="Q35" s="73" t="s">
        <v>128</v>
      </c>
    </row>
    <row r="36" spans="1:17" s="49" customFormat="1" ht="31.5">
      <c r="A36" s="54"/>
      <c r="B36" s="55" t="s">
        <v>24</v>
      </c>
      <c r="C36" s="56" t="s">
        <v>152</v>
      </c>
      <c r="D36" s="59" t="s">
        <v>59</v>
      </c>
      <c r="E36" s="58">
        <v>28.99</v>
      </c>
      <c r="F36" s="58">
        <v>1327.5</v>
      </c>
      <c r="G36" s="59">
        <f>F36*E36</f>
        <v>38484.224999999999</v>
      </c>
      <c r="H36" s="58" t="e">
        <f>#REF!</f>
        <v>#REF!</v>
      </c>
      <c r="I36" s="58">
        <v>1327.5</v>
      </c>
      <c r="J36" s="59" t="e">
        <f t="shared" si="0"/>
        <v>#REF!</v>
      </c>
      <c r="K36" s="58">
        <v>0</v>
      </c>
      <c r="L36" s="58">
        <v>1327.5</v>
      </c>
      <c r="M36" s="59">
        <v>0</v>
      </c>
      <c r="N36" s="58" t="e">
        <f t="shared" si="3"/>
        <v>#REF!</v>
      </c>
      <c r="O36" s="58">
        <v>1327.5</v>
      </c>
      <c r="P36" s="59" t="e">
        <f t="shared" si="4"/>
        <v>#REF!</v>
      </c>
      <c r="Q36" s="75" t="s">
        <v>153</v>
      </c>
    </row>
    <row r="37" spans="1:17" s="49" customFormat="1" ht="63.75">
      <c r="A37" s="54">
        <v>13</v>
      </c>
      <c r="B37" s="55">
        <v>3.6</v>
      </c>
      <c r="C37" s="56" t="s">
        <v>154</v>
      </c>
      <c r="D37" s="59"/>
      <c r="E37" s="58"/>
      <c r="F37" s="58"/>
      <c r="G37" s="59"/>
      <c r="H37" s="58"/>
      <c r="I37" s="58"/>
      <c r="J37" s="59"/>
      <c r="K37" s="58"/>
      <c r="L37" s="58"/>
      <c r="M37" s="59"/>
      <c r="N37" s="58"/>
      <c r="O37" s="58"/>
      <c r="P37" s="59"/>
      <c r="Q37" s="72"/>
    </row>
    <row r="38" spans="1:17" s="49" customFormat="1" ht="31.5">
      <c r="A38" s="54"/>
      <c r="B38" s="68" t="s">
        <v>56</v>
      </c>
      <c r="C38" s="56" t="s">
        <v>155</v>
      </c>
      <c r="D38" s="59" t="s">
        <v>23</v>
      </c>
      <c r="E38" s="58">
        <v>674</v>
      </c>
      <c r="F38" s="58">
        <v>5733</v>
      </c>
      <c r="G38" s="59">
        <f t="shared" ref="G38:G45" si="5">E38*F38</f>
        <v>3864042</v>
      </c>
      <c r="H38" s="58" t="e">
        <f>#REF!</f>
        <v>#REF!</v>
      </c>
      <c r="I38" s="58">
        <v>5733</v>
      </c>
      <c r="J38" s="59" t="e">
        <f t="shared" si="0"/>
        <v>#REF!</v>
      </c>
      <c r="K38" s="58" t="e">
        <f>E38-H38</f>
        <v>#REF!</v>
      </c>
      <c r="L38" s="58">
        <v>5733</v>
      </c>
      <c r="M38" s="59" t="e">
        <f>G38-J38</f>
        <v>#REF!</v>
      </c>
      <c r="N38" s="58">
        <v>0</v>
      </c>
      <c r="O38" s="58">
        <v>5733</v>
      </c>
      <c r="P38" s="59">
        <v>0</v>
      </c>
      <c r="Q38" s="76" t="s">
        <v>156</v>
      </c>
    </row>
    <row r="39" spans="1:17" s="49" customFormat="1" ht="31.5">
      <c r="A39" s="54"/>
      <c r="B39" s="68" t="s">
        <v>157</v>
      </c>
      <c r="C39" s="56" t="s">
        <v>155</v>
      </c>
      <c r="D39" s="59" t="s">
        <v>23</v>
      </c>
      <c r="E39" s="58">
        <v>373</v>
      </c>
      <c r="F39" s="58">
        <v>5894.1</v>
      </c>
      <c r="G39" s="59">
        <f t="shared" si="5"/>
        <v>2198499.3000000003</v>
      </c>
      <c r="H39" s="58" t="e">
        <f>#REF!</f>
        <v>#REF!</v>
      </c>
      <c r="I39" s="58">
        <v>5894.1</v>
      </c>
      <c r="J39" s="59" t="e">
        <f t="shared" si="0"/>
        <v>#REF!</v>
      </c>
      <c r="K39" s="58" t="e">
        <f>E39-H39</f>
        <v>#REF!</v>
      </c>
      <c r="L39" s="58">
        <v>5894.1</v>
      </c>
      <c r="M39" s="59" t="e">
        <f>G39-J39</f>
        <v>#REF!</v>
      </c>
      <c r="N39" s="58">
        <v>0</v>
      </c>
      <c r="O39" s="58">
        <v>5894.1</v>
      </c>
      <c r="P39" s="59">
        <v>0</v>
      </c>
      <c r="Q39" s="76" t="s">
        <v>156</v>
      </c>
    </row>
    <row r="40" spans="1:17" s="49" customFormat="1" ht="31.5">
      <c r="A40" s="54"/>
      <c r="B40" s="68" t="s">
        <v>158</v>
      </c>
      <c r="C40" s="56" t="s">
        <v>159</v>
      </c>
      <c r="D40" s="59" t="s">
        <v>23</v>
      </c>
      <c r="E40" s="58">
        <v>132</v>
      </c>
      <c r="F40" s="58">
        <v>6175.8</v>
      </c>
      <c r="G40" s="59">
        <f t="shared" si="5"/>
        <v>815205.6</v>
      </c>
      <c r="H40" s="58" t="e">
        <f>#REF!</f>
        <v>#REF!</v>
      </c>
      <c r="I40" s="58">
        <v>6175.8</v>
      </c>
      <c r="J40" s="59" t="e">
        <f t="shared" si="0"/>
        <v>#REF!</v>
      </c>
      <c r="K40" s="58" t="e">
        <f>E40-H40</f>
        <v>#REF!</v>
      </c>
      <c r="L40" s="58">
        <v>6175.8</v>
      </c>
      <c r="M40" s="59" t="e">
        <f>G40-J40</f>
        <v>#REF!</v>
      </c>
      <c r="N40" s="58">
        <v>0</v>
      </c>
      <c r="O40" s="58">
        <v>6175.8</v>
      </c>
      <c r="P40" s="59">
        <v>0</v>
      </c>
      <c r="Q40" s="76" t="s">
        <v>156</v>
      </c>
    </row>
    <row r="41" spans="1:17" s="49" customFormat="1" ht="51">
      <c r="A41" s="54">
        <v>14</v>
      </c>
      <c r="B41" s="55">
        <v>3.7</v>
      </c>
      <c r="C41" s="56" t="s">
        <v>160</v>
      </c>
      <c r="D41" s="59" t="s">
        <v>58</v>
      </c>
      <c r="E41" s="58">
        <f>64+57</f>
        <v>121</v>
      </c>
      <c r="F41" s="58">
        <v>62101.8</v>
      </c>
      <c r="G41" s="59">
        <f t="shared" si="5"/>
        <v>7514317.8000000007</v>
      </c>
      <c r="H41" s="58" t="e">
        <f>#REF!</f>
        <v>#REF!</v>
      </c>
      <c r="I41" s="58">
        <v>62101.8</v>
      </c>
      <c r="J41" s="59" t="e">
        <f t="shared" si="0"/>
        <v>#REF!</v>
      </c>
      <c r="K41" s="58" t="e">
        <f>E41-H41</f>
        <v>#REF!</v>
      </c>
      <c r="L41" s="58">
        <v>62101.8</v>
      </c>
      <c r="M41" s="59" t="e">
        <f>G41-J41</f>
        <v>#REF!</v>
      </c>
      <c r="N41" s="58">
        <v>0</v>
      </c>
      <c r="O41" s="58">
        <v>62101.8</v>
      </c>
      <c r="P41" s="59">
        <v>0</v>
      </c>
      <c r="Q41" s="76" t="s">
        <v>161</v>
      </c>
    </row>
    <row r="42" spans="1:17" s="49" customFormat="1" ht="89.25">
      <c r="A42" s="54">
        <v>15</v>
      </c>
      <c r="B42" s="55">
        <v>3.8</v>
      </c>
      <c r="C42" s="56" t="s">
        <v>162</v>
      </c>
      <c r="D42" s="59" t="s">
        <v>59</v>
      </c>
      <c r="E42" s="58">
        <v>122</v>
      </c>
      <c r="F42" s="58">
        <v>288.89999999999998</v>
      </c>
      <c r="G42" s="59">
        <f t="shared" si="5"/>
        <v>35245.799999999996</v>
      </c>
      <c r="H42" s="58" t="e">
        <f>#REF!</f>
        <v>#REF!</v>
      </c>
      <c r="I42" s="58">
        <v>288.89999999999998</v>
      </c>
      <c r="J42" s="59" t="e">
        <f t="shared" si="0"/>
        <v>#REF!</v>
      </c>
      <c r="K42" s="58">
        <v>0</v>
      </c>
      <c r="L42" s="58">
        <v>288.89999999999998</v>
      </c>
      <c r="M42" s="59">
        <v>0</v>
      </c>
      <c r="N42" s="58" t="e">
        <f t="shared" si="3"/>
        <v>#REF!</v>
      </c>
      <c r="O42" s="58">
        <v>288.89999999999998</v>
      </c>
      <c r="P42" s="59" t="e">
        <f t="shared" si="4"/>
        <v>#REF!</v>
      </c>
      <c r="Q42" s="73" t="s">
        <v>163</v>
      </c>
    </row>
    <row r="43" spans="1:17" s="49" customFormat="1" ht="76.5">
      <c r="A43" s="54">
        <v>16</v>
      </c>
      <c r="B43" s="61">
        <v>3.9</v>
      </c>
      <c r="C43" s="56" t="s">
        <v>164</v>
      </c>
      <c r="D43" s="59" t="s">
        <v>23</v>
      </c>
      <c r="E43" s="58">
        <v>224</v>
      </c>
      <c r="F43" s="58">
        <v>814.5</v>
      </c>
      <c r="G43" s="59">
        <f t="shared" si="5"/>
        <v>182448</v>
      </c>
      <c r="H43" s="58" t="e">
        <f>#REF!</f>
        <v>#REF!</v>
      </c>
      <c r="I43" s="58">
        <v>814.5</v>
      </c>
      <c r="J43" s="59" t="e">
        <f t="shared" si="0"/>
        <v>#REF!</v>
      </c>
      <c r="K43" s="58">
        <v>0</v>
      </c>
      <c r="L43" s="58">
        <v>814.5</v>
      </c>
      <c r="M43" s="59">
        <v>0</v>
      </c>
      <c r="N43" s="58" t="e">
        <f t="shared" si="3"/>
        <v>#REF!</v>
      </c>
      <c r="O43" s="58">
        <v>814.5</v>
      </c>
      <c r="P43" s="59" t="e">
        <f t="shared" si="4"/>
        <v>#REF!</v>
      </c>
      <c r="Q43" s="76" t="s">
        <v>161</v>
      </c>
    </row>
    <row r="44" spans="1:17" s="49" customFormat="1" ht="140.25">
      <c r="A44" s="54">
        <v>17</v>
      </c>
      <c r="B44" s="69">
        <v>3.1</v>
      </c>
      <c r="C44" s="56" t="s">
        <v>165</v>
      </c>
      <c r="D44" s="59" t="s">
        <v>23</v>
      </c>
      <c r="E44" s="58">
        <f>537+342</f>
        <v>879</v>
      </c>
      <c r="F44" s="58">
        <v>1733.4</v>
      </c>
      <c r="G44" s="59">
        <f t="shared" si="5"/>
        <v>1523658.6</v>
      </c>
      <c r="H44" s="58" t="e">
        <f>#REF!</f>
        <v>#REF!</v>
      </c>
      <c r="I44" s="58">
        <v>1733.4</v>
      </c>
      <c r="J44" s="59" t="e">
        <f t="shared" si="0"/>
        <v>#REF!</v>
      </c>
      <c r="K44" s="58" t="e">
        <f>E44-H44</f>
        <v>#REF!</v>
      </c>
      <c r="L44" s="58">
        <v>1733.4</v>
      </c>
      <c r="M44" s="59" t="e">
        <f>G44-J44</f>
        <v>#REF!</v>
      </c>
      <c r="N44" s="58">
        <v>0</v>
      </c>
      <c r="O44" s="58">
        <v>1733.4</v>
      </c>
      <c r="P44" s="59">
        <v>0</v>
      </c>
      <c r="Q44" s="72" t="s">
        <v>166</v>
      </c>
    </row>
    <row r="45" spans="1:17" s="49" customFormat="1" ht="76.5">
      <c r="A45" s="54">
        <v>18</v>
      </c>
      <c r="B45" s="55">
        <v>3.14</v>
      </c>
      <c r="C45" s="56" t="s">
        <v>167</v>
      </c>
      <c r="D45" s="59" t="s">
        <v>23</v>
      </c>
      <c r="E45" s="59">
        <v>234000</v>
      </c>
      <c r="F45" s="58">
        <v>0.9</v>
      </c>
      <c r="G45" s="59">
        <f t="shared" si="5"/>
        <v>210600</v>
      </c>
      <c r="H45" s="59" t="e">
        <f>#REF!</f>
        <v>#REF!</v>
      </c>
      <c r="I45" s="58">
        <v>0.9</v>
      </c>
      <c r="J45" s="59" t="e">
        <f t="shared" si="0"/>
        <v>#REF!</v>
      </c>
      <c r="K45" s="58" t="e">
        <f>E45-H45</f>
        <v>#REF!</v>
      </c>
      <c r="L45" s="58">
        <v>0.9</v>
      </c>
      <c r="M45" s="59" t="e">
        <f>G45-J45</f>
        <v>#REF!</v>
      </c>
      <c r="N45" s="58">
        <v>0</v>
      </c>
      <c r="O45" s="58">
        <v>0.9</v>
      </c>
      <c r="P45" s="59">
        <v>0</v>
      </c>
      <c r="Q45" s="73" t="s">
        <v>168</v>
      </c>
    </row>
    <row r="46" spans="1:17" s="49" customFormat="1" ht="51">
      <c r="A46" s="54">
        <v>19</v>
      </c>
      <c r="B46" s="55" t="s">
        <v>62</v>
      </c>
      <c r="C46" s="56" t="s">
        <v>169</v>
      </c>
      <c r="D46" s="59"/>
      <c r="E46" s="58"/>
      <c r="F46" s="58"/>
      <c r="G46" s="59"/>
      <c r="H46" s="58"/>
      <c r="I46" s="58"/>
      <c r="J46" s="59"/>
      <c r="K46" s="58"/>
      <c r="L46" s="58"/>
      <c r="M46" s="59"/>
      <c r="N46" s="58"/>
      <c r="O46" s="58"/>
      <c r="P46" s="59"/>
      <c r="Q46" s="72"/>
    </row>
    <row r="47" spans="1:17" s="49" customFormat="1">
      <c r="A47" s="54"/>
      <c r="B47" s="55" t="s">
        <v>170</v>
      </c>
      <c r="C47" s="56" t="s">
        <v>171</v>
      </c>
      <c r="D47" s="59"/>
      <c r="E47" s="58"/>
      <c r="F47" s="58"/>
      <c r="G47" s="59"/>
      <c r="H47" s="58"/>
      <c r="I47" s="58"/>
      <c r="J47" s="59"/>
      <c r="K47" s="58"/>
      <c r="L47" s="58"/>
      <c r="M47" s="59"/>
      <c r="N47" s="58"/>
      <c r="O47" s="58"/>
      <c r="P47" s="59"/>
      <c r="Q47" s="72"/>
    </row>
    <row r="48" spans="1:17" s="49" customFormat="1" ht="42">
      <c r="A48" s="54"/>
      <c r="B48" s="55"/>
      <c r="C48" s="56" t="s">
        <v>172</v>
      </c>
      <c r="D48" s="59" t="s">
        <v>23</v>
      </c>
      <c r="E48" s="58">
        <v>1026</v>
      </c>
      <c r="F48" s="58">
        <v>6301.8</v>
      </c>
      <c r="G48" s="59">
        <f t="shared" ref="G48:G55" si="6">E48*F48</f>
        <v>6465646.7999999998</v>
      </c>
      <c r="H48" s="58">
        <v>0</v>
      </c>
      <c r="I48" s="58">
        <v>6301.8</v>
      </c>
      <c r="J48" s="59">
        <f t="shared" si="0"/>
        <v>0</v>
      </c>
      <c r="K48" s="58">
        <f>E48-H48</f>
        <v>1026</v>
      </c>
      <c r="L48" s="58">
        <v>6301.8</v>
      </c>
      <c r="M48" s="59">
        <f>G48-J48</f>
        <v>6465646.7999999998</v>
      </c>
      <c r="N48" s="58">
        <v>0</v>
      </c>
      <c r="O48" s="58">
        <v>6301.8</v>
      </c>
      <c r="P48" s="59">
        <v>0</v>
      </c>
      <c r="Q48" s="73" t="s">
        <v>173</v>
      </c>
    </row>
    <row r="49" spans="1:17" s="49" customFormat="1" ht="114.75">
      <c r="A49" s="54">
        <v>20</v>
      </c>
      <c r="B49" s="55" t="s">
        <v>62</v>
      </c>
      <c r="C49" s="64" t="s">
        <v>174</v>
      </c>
      <c r="D49" s="59" t="s">
        <v>23</v>
      </c>
      <c r="E49" s="58" t="e">
        <f>#REF!</f>
        <v>#REF!</v>
      </c>
      <c r="F49" s="58">
        <v>7059.6</v>
      </c>
      <c r="G49" s="59" t="e">
        <f t="shared" si="6"/>
        <v>#REF!</v>
      </c>
      <c r="H49" s="58" t="e">
        <f>#REF!</f>
        <v>#REF!</v>
      </c>
      <c r="I49" s="63">
        <v>7059.6</v>
      </c>
      <c r="J49" s="59" t="e">
        <f t="shared" si="0"/>
        <v>#REF!</v>
      </c>
      <c r="K49" s="58">
        <v>0</v>
      </c>
      <c r="L49" s="58">
        <v>7059.6</v>
      </c>
      <c r="M49" s="59">
        <v>0</v>
      </c>
      <c r="N49" s="58" t="e">
        <f t="shared" si="3"/>
        <v>#REF!</v>
      </c>
      <c r="O49" s="58">
        <v>7059.6</v>
      </c>
      <c r="P49" s="59" t="e">
        <f t="shared" si="4"/>
        <v>#REF!</v>
      </c>
      <c r="Q49" s="73" t="s">
        <v>175</v>
      </c>
    </row>
    <row r="50" spans="1:17" s="49" customFormat="1" ht="42">
      <c r="A50" s="54">
        <v>21</v>
      </c>
      <c r="B50" s="55">
        <v>4.2</v>
      </c>
      <c r="C50" s="56" t="s">
        <v>176</v>
      </c>
      <c r="D50" s="59" t="s">
        <v>58</v>
      </c>
      <c r="E50" s="58">
        <v>86.81</v>
      </c>
      <c r="F50" s="58">
        <v>63090.9</v>
      </c>
      <c r="G50" s="59">
        <f t="shared" si="6"/>
        <v>5476921.0290000001</v>
      </c>
      <c r="H50" s="58" t="e">
        <f>#REF!</f>
        <v>#REF!</v>
      </c>
      <c r="I50" s="58">
        <v>63090.9</v>
      </c>
      <c r="J50" s="59" t="e">
        <f t="shared" si="0"/>
        <v>#REF!</v>
      </c>
      <c r="K50" s="58">
        <v>0</v>
      </c>
      <c r="L50" s="58">
        <v>63090.9</v>
      </c>
      <c r="M50" s="59">
        <v>0</v>
      </c>
      <c r="N50" s="58" t="e">
        <f t="shared" si="3"/>
        <v>#REF!</v>
      </c>
      <c r="O50" s="58">
        <v>63090.9</v>
      </c>
      <c r="P50" s="59" t="e">
        <f t="shared" si="4"/>
        <v>#REF!</v>
      </c>
      <c r="Q50" s="73" t="s">
        <v>175</v>
      </c>
    </row>
    <row r="51" spans="1:17" s="49" customFormat="1" ht="43.5">
      <c r="A51" s="54">
        <v>22</v>
      </c>
      <c r="B51" s="55">
        <v>4.4000000000000004</v>
      </c>
      <c r="C51" s="70" t="s">
        <v>177</v>
      </c>
      <c r="D51" s="59" t="s">
        <v>23</v>
      </c>
      <c r="E51" s="58">
        <v>91</v>
      </c>
      <c r="F51" s="58">
        <v>10662.3</v>
      </c>
      <c r="G51" s="59">
        <f t="shared" si="6"/>
        <v>970269.29999999993</v>
      </c>
      <c r="H51" s="58" t="e">
        <f>#REF!</f>
        <v>#REF!</v>
      </c>
      <c r="I51" s="58">
        <v>10662.3</v>
      </c>
      <c r="J51" s="59" t="e">
        <f t="shared" si="0"/>
        <v>#REF!</v>
      </c>
      <c r="K51" s="58" t="e">
        <f>E51-H51</f>
        <v>#REF!</v>
      </c>
      <c r="L51" s="58">
        <v>10662.3</v>
      </c>
      <c r="M51" s="59" t="e">
        <f>G51-J51</f>
        <v>#REF!</v>
      </c>
      <c r="N51" s="58">
        <v>0</v>
      </c>
      <c r="O51" s="58">
        <v>10662.3</v>
      </c>
      <c r="P51" s="59">
        <v>0</v>
      </c>
      <c r="Q51" s="74" t="s">
        <v>178</v>
      </c>
    </row>
    <row r="52" spans="1:17" s="49" customFormat="1" ht="114.75">
      <c r="A52" s="54">
        <v>23</v>
      </c>
      <c r="B52" s="55">
        <v>4.5999999999999996</v>
      </c>
      <c r="C52" s="56" t="s">
        <v>65</v>
      </c>
      <c r="D52" s="59" t="s">
        <v>59</v>
      </c>
      <c r="E52" s="58">
        <v>322</v>
      </c>
      <c r="F52" s="58">
        <v>1637.1</v>
      </c>
      <c r="G52" s="59">
        <f t="shared" si="6"/>
        <v>527146.19999999995</v>
      </c>
      <c r="H52" s="58" t="e">
        <f>#REF!</f>
        <v>#REF!</v>
      </c>
      <c r="I52" s="58">
        <v>1637.1</v>
      </c>
      <c r="J52" s="59" t="e">
        <f t="shared" si="0"/>
        <v>#REF!</v>
      </c>
      <c r="K52" s="58" t="e">
        <f>E52-H52</f>
        <v>#REF!</v>
      </c>
      <c r="L52" s="58">
        <v>1637.1</v>
      </c>
      <c r="M52" s="59" t="e">
        <f>G52-J52</f>
        <v>#REF!</v>
      </c>
      <c r="N52" s="58">
        <v>0</v>
      </c>
      <c r="O52" s="58">
        <v>1637.1</v>
      </c>
      <c r="P52" s="59">
        <v>0</v>
      </c>
      <c r="Q52" s="73" t="s">
        <v>178</v>
      </c>
    </row>
    <row r="53" spans="1:17" s="49" customFormat="1" ht="31.5">
      <c r="A53" s="54">
        <v>24</v>
      </c>
      <c r="B53" s="61">
        <v>4.9000000000000004</v>
      </c>
      <c r="C53" s="56" t="s">
        <v>66</v>
      </c>
      <c r="D53" s="59" t="s">
        <v>67</v>
      </c>
      <c r="E53" s="58">
        <v>60</v>
      </c>
      <c r="F53" s="58">
        <v>1806.3</v>
      </c>
      <c r="G53" s="59">
        <f t="shared" si="6"/>
        <v>108378</v>
      </c>
      <c r="H53" s="58" t="e">
        <f>#REF!</f>
        <v>#REF!</v>
      </c>
      <c r="I53" s="58">
        <v>1806.3</v>
      </c>
      <c r="J53" s="59" t="e">
        <f t="shared" si="0"/>
        <v>#REF!</v>
      </c>
      <c r="K53" s="58">
        <v>0</v>
      </c>
      <c r="L53" s="58">
        <v>1806.3</v>
      </c>
      <c r="M53" s="59">
        <v>0</v>
      </c>
      <c r="N53" s="58" t="e">
        <f t="shared" si="3"/>
        <v>#REF!</v>
      </c>
      <c r="O53" s="58">
        <v>1806.3</v>
      </c>
      <c r="P53" s="59" t="e">
        <f t="shared" si="4"/>
        <v>#REF!</v>
      </c>
      <c r="Q53" s="73" t="s">
        <v>179</v>
      </c>
    </row>
    <row r="54" spans="1:17" s="49" customFormat="1" ht="42">
      <c r="A54" s="54">
        <v>25</v>
      </c>
      <c r="B54" s="69">
        <v>4.0999999999999996</v>
      </c>
      <c r="C54" s="56" t="s">
        <v>68</v>
      </c>
      <c r="D54" s="59" t="s">
        <v>23</v>
      </c>
      <c r="E54" s="58">
        <v>9</v>
      </c>
      <c r="F54" s="58">
        <v>3993.3</v>
      </c>
      <c r="G54" s="59">
        <f t="shared" si="6"/>
        <v>35939.700000000004</v>
      </c>
      <c r="H54" s="58" t="e">
        <f>#REF!</f>
        <v>#REF!</v>
      </c>
      <c r="I54" s="58">
        <v>3993.3</v>
      </c>
      <c r="J54" s="59" t="e">
        <f t="shared" si="0"/>
        <v>#REF!</v>
      </c>
      <c r="K54" s="58" t="e">
        <f t="shared" ref="K54:K55" si="7">E54-H54</f>
        <v>#REF!</v>
      </c>
      <c r="L54" s="58">
        <v>3993.3</v>
      </c>
      <c r="M54" s="59" t="e">
        <f t="shared" ref="M54:M55" si="8">G54-J54</f>
        <v>#REF!</v>
      </c>
      <c r="N54" s="58">
        <v>0</v>
      </c>
      <c r="O54" s="58">
        <v>3993.3</v>
      </c>
      <c r="P54" s="59">
        <v>0</v>
      </c>
      <c r="Q54" s="73" t="s">
        <v>180</v>
      </c>
    </row>
    <row r="55" spans="1:17" s="49" customFormat="1" ht="63.75">
      <c r="A55" s="54">
        <v>26</v>
      </c>
      <c r="B55" s="55">
        <v>4.1100000000000003</v>
      </c>
      <c r="C55" s="56" t="s">
        <v>69</v>
      </c>
      <c r="D55" s="59" t="s">
        <v>23</v>
      </c>
      <c r="E55" s="58">
        <v>18</v>
      </c>
      <c r="F55" s="58">
        <v>8520.2999999999993</v>
      </c>
      <c r="G55" s="59">
        <f t="shared" si="6"/>
        <v>153365.4</v>
      </c>
      <c r="H55" s="58" t="e">
        <f>#REF!</f>
        <v>#REF!</v>
      </c>
      <c r="I55" s="58">
        <v>8520.2999999999993</v>
      </c>
      <c r="J55" s="59" t="e">
        <f t="shared" si="0"/>
        <v>#REF!</v>
      </c>
      <c r="K55" s="58" t="e">
        <f t="shared" si="7"/>
        <v>#REF!</v>
      </c>
      <c r="L55" s="58">
        <v>8520.2999999999993</v>
      </c>
      <c r="M55" s="59" t="e">
        <f t="shared" si="8"/>
        <v>#REF!</v>
      </c>
      <c r="N55" s="58">
        <v>0</v>
      </c>
      <c r="O55" s="58">
        <v>8520.2999999999993</v>
      </c>
      <c r="P55" s="59">
        <v>0</v>
      </c>
      <c r="Q55" s="73" t="s">
        <v>180</v>
      </c>
    </row>
    <row r="56" spans="1:17" s="49" customFormat="1" ht="51">
      <c r="A56" s="54">
        <v>27</v>
      </c>
      <c r="B56" s="55">
        <v>4.1399999999999997</v>
      </c>
      <c r="C56" s="56" t="s">
        <v>181</v>
      </c>
      <c r="D56" s="59"/>
      <c r="E56" s="58"/>
      <c r="F56" s="58"/>
      <c r="G56" s="59"/>
      <c r="H56" s="58"/>
      <c r="I56" s="58"/>
      <c r="J56" s="59"/>
      <c r="K56" s="58"/>
      <c r="L56" s="58"/>
      <c r="M56" s="59"/>
      <c r="N56" s="58"/>
      <c r="O56" s="58"/>
      <c r="P56" s="59"/>
      <c r="Q56" s="72"/>
    </row>
    <row r="57" spans="1:17" s="49" customFormat="1" ht="51">
      <c r="A57" s="54"/>
      <c r="B57" s="55" t="s">
        <v>28</v>
      </c>
      <c r="C57" s="56" t="s">
        <v>182</v>
      </c>
      <c r="D57" s="59" t="s">
        <v>72</v>
      </c>
      <c r="E57" s="58">
        <v>23.1</v>
      </c>
      <c r="F57" s="58">
        <v>19674</v>
      </c>
      <c r="G57" s="59">
        <f t="shared" ref="G57:G66" si="9">E57*F57</f>
        <v>454469.4</v>
      </c>
      <c r="H57" s="58">
        <v>0</v>
      </c>
      <c r="I57" s="58">
        <v>19674</v>
      </c>
      <c r="J57" s="58">
        <f t="shared" si="0"/>
        <v>0</v>
      </c>
      <c r="K57" s="58">
        <f>E57-H57</f>
        <v>23.1</v>
      </c>
      <c r="L57" s="58">
        <v>19674</v>
      </c>
      <c r="M57" s="59">
        <f>G57-J57</f>
        <v>454469.4</v>
      </c>
      <c r="N57" s="58">
        <v>0</v>
      </c>
      <c r="O57" s="58">
        <v>19674</v>
      </c>
      <c r="P57" s="59">
        <v>0</v>
      </c>
      <c r="Q57" s="75" t="s">
        <v>183</v>
      </c>
    </row>
    <row r="58" spans="1:17" s="49" customFormat="1" ht="51">
      <c r="A58" s="54"/>
      <c r="B58" s="55" t="s">
        <v>21</v>
      </c>
      <c r="C58" s="56" t="s">
        <v>184</v>
      </c>
      <c r="D58" s="59" t="s">
        <v>72</v>
      </c>
      <c r="E58" s="58">
        <v>75.02</v>
      </c>
      <c r="F58" s="58">
        <v>1083.5999999999999</v>
      </c>
      <c r="G58" s="59">
        <f t="shared" si="9"/>
        <v>81291.671999999991</v>
      </c>
      <c r="H58" s="58" t="e">
        <f>#REF!</f>
        <v>#REF!</v>
      </c>
      <c r="I58" s="58">
        <v>1083.5999999999999</v>
      </c>
      <c r="J58" s="59" t="e">
        <f t="shared" si="0"/>
        <v>#REF!</v>
      </c>
      <c r="K58" s="58" t="e">
        <f>E58-H58</f>
        <v>#REF!</v>
      </c>
      <c r="L58" s="58">
        <v>1083.5999999999999</v>
      </c>
      <c r="M58" s="59" t="e">
        <f>G58-J58</f>
        <v>#REF!</v>
      </c>
      <c r="N58" s="58">
        <v>0</v>
      </c>
      <c r="O58" s="58">
        <v>1083.5999999999999</v>
      </c>
      <c r="P58" s="59">
        <v>0</v>
      </c>
      <c r="Q58" s="73" t="s">
        <v>180</v>
      </c>
    </row>
    <row r="59" spans="1:17" s="49" customFormat="1" ht="51">
      <c r="A59" s="54"/>
      <c r="B59" s="55" t="s">
        <v>185</v>
      </c>
      <c r="C59" s="56" t="s">
        <v>186</v>
      </c>
      <c r="D59" s="59" t="s">
        <v>72</v>
      </c>
      <c r="E59" s="58">
        <v>9.24</v>
      </c>
      <c r="F59" s="58">
        <v>198</v>
      </c>
      <c r="G59" s="59">
        <f t="shared" si="9"/>
        <v>1829.52</v>
      </c>
      <c r="H59" s="58" t="e">
        <f>#REF!</f>
        <v>#REF!</v>
      </c>
      <c r="I59" s="58">
        <v>198</v>
      </c>
      <c r="J59" s="59" t="e">
        <f t="shared" si="0"/>
        <v>#REF!</v>
      </c>
      <c r="K59" s="58">
        <v>0</v>
      </c>
      <c r="L59" s="58">
        <v>198</v>
      </c>
      <c r="M59" s="59">
        <v>0</v>
      </c>
      <c r="N59" s="58" t="e">
        <f t="shared" si="3"/>
        <v>#REF!</v>
      </c>
      <c r="O59" s="58">
        <v>198</v>
      </c>
      <c r="P59" s="59" t="e">
        <f t="shared" si="4"/>
        <v>#REF!</v>
      </c>
      <c r="Q59" s="73" t="s">
        <v>180</v>
      </c>
    </row>
    <row r="60" spans="1:17" s="49" customFormat="1" ht="102">
      <c r="A60" s="54">
        <v>28</v>
      </c>
      <c r="B60" s="55">
        <v>4.18</v>
      </c>
      <c r="C60" s="64" t="s">
        <v>187</v>
      </c>
      <c r="D60" s="59" t="s">
        <v>59</v>
      </c>
      <c r="E60" s="58">
        <v>0</v>
      </c>
      <c r="F60" s="58">
        <v>10011.6</v>
      </c>
      <c r="G60" s="59">
        <f t="shared" si="9"/>
        <v>0</v>
      </c>
      <c r="H60" s="58" t="e">
        <f>#REF!</f>
        <v>#REF!</v>
      </c>
      <c r="I60" s="58">
        <v>10011.6</v>
      </c>
      <c r="J60" s="59" t="e">
        <f t="shared" si="0"/>
        <v>#REF!</v>
      </c>
      <c r="K60" s="58">
        <v>0</v>
      </c>
      <c r="L60" s="58">
        <v>10011.6</v>
      </c>
      <c r="M60" s="59">
        <v>0</v>
      </c>
      <c r="N60" s="58" t="e">
        <f t="shared" si="3"/>
        <v>#REF!</v>
      </c>
      <c r="O60" s="58">
        <v>10011.6</v>
      </c>
      <c r="P60" s="59" t="e">
        <f t="shared" si="4"/>
        <v>#REF!</v>
      </c>
      <c r="Q60" s="73" t="s">
        <v>188</v>
      </c>
    </row>
    <row r="61" spans="1:17" s="49" customFormat="1" ht="76.5">
      <c r="A61" s="54">
        <v>29</v>
      </c>
      <c r="B61" s="55">
        <v>4.21</v>
      </c>
      <c r="C61" s="64" t="s">
        <v>71</v>
      </c>
      <c r="D61" s="59" t="s">
        <v>72</v>
      </c>
      <c r="E61" s="58">
        <v>0</v>
      </c>
      <c r="F61" s="58">
        <v>135.9</v>
      </c>
      <c r="G61" s="59">
        <f t="shared" si="9"/>
        <v>0</v>
      </c>
      <c r="H61" s="58" t="e">
        <f>#REF!</f>
        <v>#REF!</v>
      </c>
      <c r="I61" s="58">
        <v>135.9</v>
      </c>
      <c r="J61" s="59" t="e">
        <f t="shared" si="0"/>
        <v>#REF!</v>
      </c>
      <c r="K61" s="58">
        <v>0</v>
      </c>
      <c r="L61" s="58">
        <v>135.9</v>
      </c>
      <c r="M61" s="59">
        <v>0</v>
      </c>
      <c r="N61" s="58" t="e">
        <f t="shared" si="3"/>
        <v>#REF!</v>
      </c>
      <c r="O61" s="58">
        <v>135.9</v>
      </c>
      <c r="P61" s="59" t="e">
        <f t="shared" si="4"/>
        <v>#REF!</v>
      </c>
      <c r="Q61" s="73" t="s">
        <v>180</v>
      </c>
    </row>
    <row r="62" spans="1:17" s="49" customFormat="1" ht="51">
      <c r="A62" s="54">
        <v>30</v>
      </c>
      <c r="B62" s="69">
        <v>4.22</v>
      </c>
      <c r="C62" s="56" t="s">
        <v>189</v>
      </c>
      <c r="D62" s="59" t="s">
        <v>46</v>
      </c>
      <c r="E62" s="58">
        <v>2</v>
      </c>
      <c r="F62" s="58">
        <v>4500</v>
      </c>
      <c r="G62" s="59">
        <f t="shared" si="9"/>
        <v>9000</v>
      </c>
      <c r="H62" s="58" t="e">
        <f>#REF!</f>
        <v>#REF!</v>
      </c>
      <c r="I62" s="58">
        <v>4500</v>
      </c>
      <c r="J62" s="59" t="e">
        <f t="shared" si="0"/>
        <v>#REF!</v>
      </c>
      <c r="K62" s="58" t="e">
        <f>E62-H62</f>
        <v>#REF!</v>
      </c>
      <c r="L62" s="58">
        <v>4500</v>
      </c>
      <c r="M62" s="59" t="e">
        <f>G62-J62</f>
        <v>#REF!</v>
      </c>
      <c r="N62" s="58" t="e">
        <f t="shared" si="3"/>
        <v>#REF!</v>
      </c>
      <c r="O62" s="58">
        <v>4500</v>
      </c>
      <c r="P62" s="59" t="e">
        <f t="shared" si="4"/>
        <v>#REF!</v>
      </c>
      <c r="Q62" s="74" t="s">
        <v>190</v>
      </c>
    </row>
    <row r="63" spans="1:17" s="49" customFormat="1" ht="51">
      <c r="A63" s="54">
        <v>31</v>
      </c>
      <c r="B63" s="55">
        <v>4.24</v>
      </c>
      <c r="C63" s="56" t="s">
        <v>74</v>
      </c>
      <c r="D63" s="59" t="s">
        <v>58</v>
      </c>
      <c r="E63" s="58">
        <v>77</v>
      </c>
      <c r="F63" s="58">
        <v>765</v>
      </c>
      <c r="G63" s="59">
        <f t="shared" si="9"/>
        <v>58905</v>
      </c>
      <c r="H63" s="58" t="e">
        <f>#REF!</f>
        <v>#REF!</v>
      </c>
      <c r="I63" s="58">
        <v>765</v>
      </c>
      <c r="J63" s="59" t="e">
        <f t="shared" si="0"/>
        <v>#REF!</v>
      </c>
      <c r="K63" s="58" t="e">
        <f>E63-H63</f>
        <v>#REF!</v>
      </c>
      <c r="L63" s="58">
        <v>765</v>
      </c>
      <c r="M63" s="59" t="e">
        <f>G63-J63</f>
        <v>#REF!</v>
      </c>
      <c r="N63" s="58" t="e">
        <f t="shared" si="3"/>
        <v>#REF!</v>
      </c>
      <c r="O63" s="58">
        <v>765</v>
      </c>
      <c r="P63" s="59" t="e">
        <f t="shared" si="4"/>
        <v>#REF!</v>
      </c>
      <c r="Q63" s="74" t="s">
        <v>190</v>
      </c>
    </row>
    <row r="64" spans="1:17" s="49" customFormat="1" ht="63.75">
      <c r="A64" s="54">
        <v>32</v>
      </c>
      <c r="B64" s="55">
        <v>5.0999999999999996</v>
      </c>
      <c r="C64" s="56" t="s">
        <v>191</v>
      </c>
      <c r="D64" s="59" t="s">
        <v>23</v>
      </c>
      <c r="E64" s="58">
        <v>276.49</v>
      </c>
      <c r="F64" s="58">
        <v>2171.6999999999998</v>
      </c>
      <c r="G64" s="59">
        <f t="shared" si="9"/>
        <v>600453.33299999998</v>
      </c>
      <c r="H64" s="58">
        <v>0</v>
      </c>
      <c r="I64" s="58">
        <v>2171.6999999999998</v>
      </c>
      <c r="J64" s="59">
        <f t="shared" si="0"/>
        <v>0</v>
      </c>
      <c r="K64" s="58">
        <f>E64-H64</f>
        <v>276.49</v>
      </c>
      <c r="L64" s="58">
        <v>2171.6999999999998</v>
      </c>
      <c r="M64" s="59">
        <f>G64-J64</f>
        <v>600453.33299999998</v>
      </c>
      <c r="N64" s="58">
        <v>0</v>
      </c>
      <c r="O64" s="58">
        <v>2171.6999999999998</v>
      </c>
      <c r="P64" s="59">
        <v>0</v>
      </c>
      <c r="Q64" s="75" t="s">
        <v>183</v>
      </c>
    </row>
    <row r="65" spans="1:19" s="49" customFormat="1" ht="51">
      <c r="A65" s="54">
        <v>33</v>
      </c>
      <c r="B65" s="55" t="s">
        <v>192</v>
      </c>
      <c r="C65" s="56" t="s">
        <v>193</v>
      </c>
      <c r="D65" s="57" t="s">
        <v>23</v>
      </c>
      <c r="E65" s="58">
        <v>20</v>
      </c>
      <c r="F65" s="58">
        <v>2171.6999999999998</v>
      </c>
      <c r="G65" s="59">
        <f t="shared" si="9"/>
        <v>43434</v>
      </c>
      <c r="H65" s="58">
        <v>0</v>
      </c>
      <c r="I65" s="58">
        <v>2171.6999999999998</v>
      </c>
      <c r="J65" s="59">
        <f t="shared" si="0"/>
        <v>0</v>
      </c>
      <c r="K65" s="58">
        <f>E65-H65</f>
        <v>20</v>
      </c>
      <c r="L65" s="58">
        <v>2171.6999999999998</v>
      </c>
      <c r="M65" s="59">
        <f>G65-J65</f>
        <v>43434</v>
      </c>
      <c r="N65" s="58">
        <v>0</v>
      </c>
      <c r="O65" s="58">
        <v>2171.6999999999998</v>
      </c>
      <c r="P65" s="59">
        <v>0</v>
      </c>
      <c r="Q65" s="75" t="s">
        <v>194</v>
      </c>
    </row>
    <row r="66" spans="1:19" s="49" customFormat="1" ht="38.25">
      <c r="A66" s="54">
        <v>34</v>
      </c>
      <c r="B66" s="55">
        <v>5.5</v>
      </c>
      <c r="C66" s="56" t="s">
        <v>195</v>
      </c>
      <c r="D66" s="57" t="s">
        <v>23</v>
      </c>
      <c r="E66" s="58">
        <v>10</v>
      </c>
      <c r="F66" s="58">
        <v>1871.1</v>
      </c>
      <c r="G66" s="59">
        <f t="shared" si="9"/>
        <v>18711</v>
      </c>
      <c r="H66" s="58">
        <v>0</v>
      </c>
      <c r="I66" s="58">
        <v>1871.1</v>
      </c>
      <c r="J66" s="59">
        <f t="shared" si="0"/>
        <v>0</v>
      </c>
      <c r="K66" s="58">
        <f>E66-H66</f>
        <v>10</v>
      </c>
      <c r="L66" s="58">
        <v>1871.1</v>
      </c>
      <c r="M66" s="59">
        <f>G66-J66</f>
        <v>18711</v>
      </c>
      <c r="N66" s="58">
        <v>0</v>
      </c>
      <c r="O66" s="58">
        <v>1871.1</v>
      </c>
      <c r="P66" s="59">
        <v>0</v>
      </c>
      <c r="Q66" s="75" t="s">
        <v>194</v>
      </c>
    </row>
    <row r="67" spans="1:19" s="49" customFormat="1">
      <c r="A67" s="77"/>
      <c r="B67" s="77"/>
      <c r="C67" s="56" t="s">
        <v>75</v>
      </c>
      <c r="D67" s="78"/>
      <c r="E67" s="79" t="s">
        <v>196</v>
      </c>
      <c r="F67" s="80" t="e">
        <f>SUM(G13:G66)</f>
        <v>#REF!</v>
      </c>
      <c r="G67" s="81"/>
      <c r="H67" s="79" t="s">
        <v>196</v>
      </c>
      <c r="I67" s="102" t="e">
        <f>SUM(J13:J66)</f>
        <v>#REF!</v>
      </c>
      <c r="J67" s="103"/>
      <c r="K67" s="79" t="s">
        <v>196</v>
      </c>
      <c r="L67" s="104" t="e">
        <f>SUM(M13:M66)</f>
        <v>#REF!</v>
      </c>
      <c r="M67" s="81"/>
      <c r="N67" s="79" t="s">
        <v>196</v>
      </c>
      <c r="O67" s="102" t="e">
        <f>SUM(P13:P66)</f>
        <v>#REF!</v>
      </c>
      <c r="P67" s="105"/>
      <c r="Q67" s="72"/>
    </row>
    <row r="68" spans="1:19" s="49" customFormat="1">
      <c r="A68" s="77"/>
      <c r="B68" s="82" t="s">
        <v>197</v>
      </c>
      <c r="C68" s="56"/>
      <c r="D68" s="78"/>
      <c r="E68" s="80"/>
      <c r="F68" s="83"/>
      <c r="G68" s="84"/>
      <c r="H68" s="58" t="s">
        <v>116</v>
      </c>
      <c r="I68" s="80" t="e">
        <f>I67-F67</f>
        <v>#REF!</v>
      </c>
      <c r="J68" s="106"/>
      <c r="K68" s="58"/>
      <c r="L68" s="78"/>
      <c r="M68" s="59"/>
      <c r="N68" s="58" t="s">
        <v>116</v>
      </c>
      <c r="O68" s="80" t="e">
        <f>O67-L67</f>
        <v>#REF!</v>
      </c>
      <c r="P68" s="105"/>
      <c r="Q68" s="72"/>
    </row>
    <row r="69" spans="1:19" s="49" customFormat="1" ht="102">
      <c r="A69" s="54">
        <v>35</v>
      </c>
      <c r="B69" s="85" t="s">
        <v>32</v>
      </c>
      <c r="C69" s="56" t="s">
        <v>198</v>
      </c>
      <c r="D69" s="57" t="s">
        <v>23</v>
      </c>
      <c r="E69" s="58">
        <f>1688+2835</f>
        <v>4523</v>
      </c>
      <c r="F69" s="58">
        <v>176</v>
      </c>
      <c r="G69" s="59">
        <f>E69*F69</f>
        <v>796048</v>
      </c>
      <c r="H69" s="58" t="e">
        <f>#REF!</f>
        <v>#REF!</v>
      </c>
      <c r="I69" s="58">
        <v>176</v>
      </c>
      <c r="J69" s="59" t="e">
        <f>H69*I69</f>
        <v>#REF!</v>
      </c>
      <c r="K69" s="58">
        <v>0</v>
      </c>
      <c r="L69" s="58">
        <v>176</v>
      </c>
      <c r="M69" s="59">
        <v>0</v>
      </c>
      <c r="N69" s="58" t="e">
        <f>H69-E69</f>
        <v>#REF!</v>
      </c>
      <c r="O69" s="58">
        <v>176</v>
      </c>
      <c r="P69" s="59" t="e">
        <f>J69-G69</f>
        <v>#REF!</v>
      </c>
      <c r="Q69" s="72" t="s">
        <v>199</v>
      </c>
      <c r="R69" s="113"/>
      <c r="S69" s="113"/>
    </row>
    <row r="70" spans="1:19" s="49" customFormat="1" ht="69" customHeight="1">
      <c r="A70" s="77">
        <v>36</v>
      </c>
      <c r="B70" s="55">
        <v>3.5</v>
      </c>
      <c r="C70" s="56" t="s">
        <v>200</v>
      </c>
      <c r="D70" s="57" t="s">
        <v>23</v>
      </c>
      <c r="E70" s="58">
        <v>0</v>
      </c>
      <c r="F70" s="58">
        <v>76</v>
      </c>
      <c r="G70" s="58">
        <f>E70*F70</f>
        <v>0</v>
      </c>
      <c r="H70" s="58" t="e">
        <f>#REF!</f>
        <v>#REF!</v>
      </c>
      <c r="I70" s="58">
        <v>76</v>
      </c>
      <c r="J70" s="59" t="e">
        <f t="shared" ref="J70:J94" si="10">H70*I70</f>
        <v>#REF!</v>
      </c>
      <c r="K70" s="58">
        <v>0</v>
      </c>
      <c r="L70" s="58">
        <v>76</v>
      </c>
      <c r="M70" s="59">
        <v>0</v>
      </c>
      <c r="N70" s="58" t="e">
        <f t="shared" ref="N70:N91" si="11">H70-E70</f>
        <v>#REF!</v>
      </c>
      <c r="O70" s="58">
        <v>76</v>
      </c>
      <c r="P70" s="59" t="e">
        <f t="shared" ref="P70:P91" si="12">J70-G70</f>
        <v>#REF!</v>
      </c>
      <c r="Q70" s="72" t="s">
        <v>199</v>
      </c>
      <c r="R70" s="113"/>
      <c r="S70" s="113"/>
    </row>
    <row r="71" spans="1:19" s="49" customFormat="1" ht="96">
      <c r="A71" s="54">
        <v>37</v>
      </c>
      <c r="B71" s="85" t="s">
        <v>201</v>
      </c>
      <c r="C71" s="86" t="s">
        <v>99</v>
      </c>
      <c r="D71" s="57" t="s">
        <v>23</v>
      </c>
      <c r="E71" s="58">
        <v>483</v>
      </c>
      <c r="F71" s="58">
        <v>118</v>
      </c>
      <c r="G71" s="59">
        <f>E71*F71</f>
        <v>56994</v>
      </c>
      <c r="H71" s="58" t="e">
        <f>#REF!</f>
        <v>#REF!</v>
      </c>
      <c r="I71" s="58">
        <v>152</v>
      </c>
      <c r="J71" s="59" t="e">
        <f t="shared" si="10"/>
        <v>#REF!</v>
      </c>
      <c r="K71" s="58">
        <v>0</v>
      </c>
      <c r="L71" s="58">
        <v>152</v>
      </c>
      <c r="M71" s="59">
        <v>0</v>
      </c>
      <c r="N71" s="58" t="e">
        <f t="shared" si="11"/>
        <v>#REF!</v>
      </c>
      <c r="O71" s="58">
        <v>152</v>
      </c>
      <c r="P71" s="59" t="e">
        <f t="shared" si="12"/>
        <v>#REF!</v>
      </c>
      <c r="Q71" s="72" t="s">
        <v>199</v>
      </c>
      <c r="R71" s="113"/>
      <c r="S71" s="113"/>
    </row>
    <row r="72" spans="1:19" s="49" customFormat="1" ht="85.5">
      <c r="A72" s="54">
        <v>38</v>
      </c>
      <c r="B72" s="85" t="s">
        <v>202</v>
      </c>
      <c r="C72" s="87" t="s">
        <v>203</v>
      </c>
      <c r="D72" s="57" t="s">
        <v>23</v>
      </c>
      <c r="E72" s="58">
        <v>0</v>
      </c>
      <c r="F72" s="58">
        <v>176</v>
      </c>
      <c r="G72" s="59">
        <f>E72*F72</f>
        <v>0</v>
      </c>
      <c r="H72" s="58" t="e">
        <f>#REF!</f>
        <v>#REF!</v>
      </c>
      <c r="I72" s="58">
        <v>176</v>
      </c>
      <c r="J72" s="59" t="e">
        <f t="shared" si="10"/>
        <v>#REF!</v>
      </c>
      <c r="K72" s="58">
        <v>0</v>
      </c>
      <c r="L72" s="58">
        <v>176</v>
      </c>
      <c r="M72" s="59">
        <v>0</v>
      </c>
      <c r="N72" s="58" t="e">
        <f t="shared" si="11"/>
        <v>#REF!</v>
      </c>
      <c r="O72" s="58">
        <v>176</v>
      </c>
      <c r="P72" s="59" t="e">
        <f t="shared" si="12"/>
        <v>#REF!</v>
      </c>
      <c r="Q72" s="72" t="s">
        <v>204</v>
      </c>
      <c r="R72" s="113"/>
      <c r="S72" s="113"/>
    </row>
    <row r="73" spans="1:19" s="49" customFormat="1" ht="180">
      <c r="A73" s="77">
        <v>39</v>
      </c>
      <c r="B73" s="55" t="s">
        <v>205</v>
      </c>
      <c r="C73" s="88" t="s">
        <v>206</v>
      </c>
      <c r="D73" s="57" t="s">
        <v>23</v>
      </c>
      <c r="E73" s="58">
        <v>173</v>
      </c>
      <c r="F73" s="58">
        <v>450</v>
      </c>
      <c r="G73" s="59">
        <f>E73*F73</f>
        <v>77850</v>
      </c>
      <c r="H73" s="58" t="e">
        <f>#REF!</f>
        <v>#REF!</v>
      </c>
      <c r="I73" s="58">
        <v>450</v>
      </c>
      <c r="J73" s="59" t="e">
        <f t="shared" si="10"/>
        <v>#REF!</v>
      </c>
      <c r="K73" s="58">
        <v>0</v>
      </c>
      <c r="L73" s="58">
        <v>450</v>
      </c>
      <c r="M73" s="59">
        <v>0</v>
      </c>
      <c r="N73" s="58" t="e">
        <f t="shared" si="11"/>
        <v>#REF!</v>
      </c>
      <c r="O73" s="58">
        <v>450</v>
      </c>
      <c r="P73" s="59" t="e">
        <f t="shared" si="12"/>
        <v>#REF!</v>
      </c>
      <c r="Q73" s="72" t="s">
        <v>199</v>
      </c>
      <c r="R73" s="113"/>
      <c r="S73" s="113"/>
    </row>
    <row r="74" spans="1:19" s="49" customFormat="1" ht="165.75">
      <c r="A74" s="54">
        <v>40</v>
      </c>
      <c r="B74" s="55" t="s">
        <v>207</v>
      </c>
      <c r="C74" s="89" t="s">
        <v>208</v>
      </c>
      <c r="D74" s="57" t="s">
        <v>23</v>
      </c>
      <c r="E74" s="58">
        <v>80</v>
      </c>
      <c r="F74" s="58">
        <v>1583</v>
      </c>
      <c r="G74" s="59">
        <f t="shared" ref="G74:G94" si="13">E74*F74</f>
        <v>126640</v>
      </c>
      <c r="H74" s="58" t="e">
        <f>#REF!</f>
        <v>#REF!</v>
      </c>
      <c r="I74" s="58">
        <v>1583</v>
      </c>
      <c r="J74" s="59" t="e">
        <f t="shared" si="10"/>
        <v>#REF!</v>
      </c>
      <c r="K74" s="58">
        <v>0</v>
      </c>
      <c r="L74" s="58">
        <v>1583</v>
      </c>
      <c r="M74" s="59">
        <v>0</v>
      </c>
      <c r="N74" s="58" t="e">
        <f t="shared" si="11"/>
        <v>#REF!</v>
      </c>
      <c r="O74" s="58">
        <v>1583</v>
      </c>
      <c r="P74" s="59" t="e">
        <f t="shared" si="12"/>
        <v>#REF!</v>
      </c>
      <c r="Q74" s="72" t="s">
        <v>199</v>
      </c>
    </row>
    <row r="75" spans="1:19" s="49" customFormat="1" ht="165.75">
      <c r="A75" s="77">
        <v>41</v>
      </c>
      <c r="B75" s="55" t="s">
        <v>209</v>
      </c>
      <c r="C75" s="89" t="s">
        <v>210</v>
      </c>
      <c r="D75" s="57" t="s">
        <v>23</v>
      </c>
      <c r="E75" s="58">
        <v>80</v>
      </c>
      <c r="F75" s="58">
        <v>1694</v>
      </c>
      <c r="G75" s="59">
        <f t="shared" si="13"/>
        <v>135520</v>
      </c>
      <c r="H75" s="58">
        <v>0</v>
      </c>
      <c r="I75" s="58">
        <v>1694</v>
      </c>
      <c r="J75" s="59">
        <f t="shared" si="10"/>
        <v>0</v>
      </c>
      <c r="K75" s="58">
        <f t="shared" ref="K75:K80" si="14">E75-H75</f>
        <v>80</v>
      </c>
      <c r="L75" s="58">
        <v>1694</v>
      </c>
      <c r="M75" s="59">
        <f t="shared" ref="M75:M80" si="15">G75-J75</f>
        <v>135520</v>
      </c>
      <c r="N75" s="58">
        <v>0</v>
      </c>
      <c r="O75" s="58">
        <v>1694</v>
      </c>
      <c r="P75" s="59">
        <v>0</v>
      </c>
      <c r="Q75" s="73" t="s">
        <v>183</v>
      </c>
      <c r="R75" s="113"/>
      <c r="S75" s="113"/>
    </row>
    <row r="76" spans="1:19" s="49" customFormat="1" ht="89.25">
      <c r="A76" s="54">
        <v>42</v>
      </c>
      <c r="B76" s="55">
        <v>4.12</v>
      </c>
      <c r="C76" s="56" t="s">
        <v>211</v>
      </c>
      <c r="D76" s="57" t="s">
        <v>23</v>
      </c>
      <c r="E76" s="58">
        <v>161</v>
      </c>
      <c r="F76" s="58">
        <v>358</v>
      </c>
      <c r="G76" s="59">
        <f t="shared" si="13"/>
        <v>57638</v>
      </c>
      <c r="H76" s="58" t="e">
        <f>#REF!</f>
        <v>#REF!</v>
      </c>
      <c r="I76" s="58">
        <v>358</v>
      </c>
      <c r="J76" s="59" t="e">
        <f t="shared" si="10"/>
        <v>#REF!</v>
      </c>
      <c r="K76" s="58">
        <v>0</v>
      </c>
      <c r="L76" s="58">
        <v>358</v>
      </c>
      <c r="M76" s="59">
        <v>0</v>
      </c>
      <c r="N76" s="58" t="e">
        <f t="shared" si="11"/>
        <v>#REF!</v>
      </c>
      <c r="O76" s="58">
        <v>358</v>
      </c>
      <c r="P76" s="59" t="e">
        <f t="shared" si="12"/>
        <v>#REF!</v>
      </c>
      <c r="Q76" s="73" t="s">
        <v>180</v>
      </c>
      <c r="R76" s="113"/>
      <c r="S76" s="113"/>
    </row>
    <row r="77" spans="1:19" s="49" customFormat="1" ht="89.25">
      <c r="A77" s="77">
        <v>43</v>
      </c>
      <c r="B77" s="55">
        <v>5.0999999999999996</v>
      </c>
      <c r="C77" s="56" t="s">
        <v>212</v>
      </c>
      <c r="D77" s="57" t="s">
        <v>72</v>
      </c>
      <c r="E77" s="58">
        <v>1071</v>
      </c>
      <c r="F77" s="58">
        <v>53</v>
      </c>
      <c r="G77" s="59">
        <f t="shared" si="13"/>
        <v>56763</v>
      </c>
      <c r="H77" s="58">
        <v>0</v>
      </c>
      <c r="I77" s="58">
        <v>53</v>
      </c>
      <c r="J77" s="59">
        <f t="shared" si="10"/>
        <v>0</v>
      </c>
      <c r="K77" s="58">
        <f t="shared" si="14"/>
        <v>1071</v>
      </c>
      <c r="L77" s="58">
        <v>53</v>
      </c>
      <c r="M77" s="59">
        <f t="shared" si="15"/>
        <v>56763</v>
      </c>
      <c r="N77" s="58">
        <v>0</v>
      </c>
      <c r="O77" s="58">
        <v>53</v>
      </c>
      <c r="P77" s="59">
        <v>0</v>
      </c>
      <c r="Q77" s="73" t="s">
        <v>213</v>
      </c>
    </row>
    <row r="78" spans="1:19" s="49" customFormat="1" ht="76.5">
      <c r="A78" s="54">
        <v>44</v>
      </c>
      <c r="B78" s="55">
        <v>5.2</v>
      </c>
      <c r="C78" s="56" t="s">
        <v>214</v>
      </c>
      <c r="D78" s="57" t="s">
        <v>72</v>
      </c>
      <c r="E78" s="58">
        <f>E77</f>
        <v>1071</v>
      </c>
      <c r="F78" s="58">
        <v>15</v>
      </c>
      <c r="G78" s="59">
        <f t="shared" si="13"/>
        <v>16065</v>
      </c>
      <c r="H78" s="58">
        <v>0</v>
      </c>
      <c r="I78" s="58">
        <v>15</v>
      </c>
      <c r="J78" s="59">
        <f t="shared" si="10"/>
        <v>0</v>
      </c>
      <c r="K78" s="58">
        <f t="shared" si="14"/>
        <v>1071</v>
      </c>
      <c r="L78" s="58">
        <v>15</v>
      </c>
      <c r="M78" s="59">
        <f t="shared" si="15"/>
        <v>16065</v>
      </c>
      <c r="N78" s="58">
        <v>0</v>
      </c>
      <c r="O78" s="58">
        <v>15</v>
      </c>
      <c r="P78" s="59">
        <v>0</v>
      </c>
      <c r="Q78" s="73" t="s">
        <v>213</v>
      </c>
    </row>
    <row r="79" spans="1:19" s="49" customFormat="1" ht="229.5">
      <c r="A79" s="77">
        <v>45</v>
      </c>
      <c r="B79" s="55" t="s">
        <v>215</v>
      </c>
      <c r="C79" s="56" t="s">
        <v>216</v>
      </c>
      <c r="D79" s="57" t="s">
        <v>72</v>
      </c>
      <c r="E79" s="58">
        <f>E78</f>
        <v>1071</v>
      </c>
      <c r="F79" s="58">
        <v>155</v>
      </c>
      <c r="G79" s="59">
        <f t="shared" si="13"/>
        <v>166005</v>
      </c>
      <c r="H79" s="58">
        <v>0</v>
      </c>
      <c r="I79" s="58">
        <v>155</v>
      </c>
      <c r="J79" s="59">
        <f t="shared" si="10"/>
        <v>0</v>
      </c>
      <c r="K79" s="58">
        <f t="shared" si="14"/>
        <v>1071</v>
      </c>
      <c r="L79" s="58">
        <v>155</v>
      </c>
      <c r="M79" s="59">
        <f t="shared" si="15"/>
        <v>166005</v>
      </c>
      <c r="N79" s="58">
        <v>0</v>
      </c>
      <c r="O79" s="58">
        <v>155</v>
      </c>
      <c r="P79" s="59">
        <v>0</v>
      </c>
      <c r="Q79" s="73" t="s">
        <v>213</v>
      </c>
    </row>
    <row r="80" spans="1:19" s="49" customFormat="1" ht="102">
      <c r="A80" s="54">
        <v>46</v>
      </c>
      <c r="B80" s="55" t="s">
        <v>217</v>
      </c>
      <c r="C80" s="56" t="s">
        <v>218</v>
      </c>
      <c r="D80" s="57" t="s">
        <v>72</v>
      </c>
      <c r="E80" s="58">
        <f>E79</f>
        <v>1071</v>
      </c>
      <c r="F80" s="58">
        <v>56</v>
      </c>
      <c r="G80" s="59">
        <f t="shared" si="13"/>
        <v>59976</v>
      </c>
      <c r="H80" s="58">
        <v>0</v>
      </c>
      <c r="I80" s="58">
        <v>56</v>
      </c>
      <c r="J80" s="59">
        <f t="shared" si="10"/>
        <v>0</v>
      </c>
      <c r="K80" s="58">
        <f t="shared" si="14"/>
        <v>1071</v>
      </c>
      <c r="L80" s="58">
        <v>56</v>
      </c>
      <c r="M80" s="59">
        <f t="shared" si="15"/>
        <v>59976</v>
      </c>
      <c r="N80" s="58">
        <v>0</v>
      </c>
      <c r="O80" s="58">
        <v>56</v>
      </c>
      <c r="P80" s="59">
        <v>0</v>
      </c>
      <c r="Q80" s="73" t="s">
        <v>213</v>
      </c>
    </row>
    <row r="81" spans="1:19" s="49" customFormat="1" ht="229.15" customHeight="1">
      <c r="A81" s="77">
        <v>47</v>
      </c>
      <c r="B81" s="55" t="s">
        <v>87</v>
      </c>
      <c r="C81" s="88" t="s">
        <v>219</v>
      </c>
      <c r="D81" s="57" t="s">
        <v>23</v>
      </c>
      <c r="E81" s="58">
        <v>0</v>
      </c>
      <c r="F81" s="58">
        <v>5097</v>
      </c>
      <c r="G81" s="58">
        <f t="shared" si="13"/>
        <v>0</v>
      </c>
      <c r="H81" s="58" t="e">
        <f>#REF!</f>
        <v>#REF!</v>
      </c>
      <c r="I81" s="58">
        <v>5097</v>
      </c>
      <c r="J81" s="59" t="e">
        <f t="shared" si="10"/>
        <v>#REF!</v>
      </c>
      <c r="K81" s="58">
        <v>0</v>
      </c>
      <c r="L81" s="58">
        <v>5097</v>
      </c>
      <c r="M81" s="59">
        <v>0</v>
      </c>
      <c r="N81" s="58" t="e">
        <f t="shared" si="11"/>
        <v>#REF!</v>
      </c>
      <c r="O81" s="58">
        <v>5097</v>
      </c>
      <c r="P81" s="59" t="e">
        <f t="shared" si="12"/>
        <v>#REF!</v>
      </c>
      <c r="Q81" s="72" t="s">
        <v>220</v>
      </c>
      <c r="R81" s="113"/>
      <c r="S81" s="113"/>
    </row>
    <row r="82" spans="1:19" s="49" customFormat="1" ht="114.75">
      <c r="A82" s="54">
        <v>48</v>
      </c>
      <c r="B82" s="90" t="s">
        <v>221</v>
      </c>
      <c r="C82" s="91" t="s">
        <v>222</v>
      </c>
      <c r="D82" s="57" t="s">
        <v>23</v>
      </c>
      <c r="E82" s="57">
        <v>0</v>
      </c>
      <c r="F82" s="58">
        <v>161</v>
      </c>
      <c r="G82" s="58">
        <f t="shared" si="13"/>
        <v>0</v>
      </c>
      <c r="H82" s="58" t="e">
        <f>#REF!</f>
        <v>#REF!</v>
      </c>
      <c r="I82" s="58">
        <v>161</v>
      </c>
      <c r="J82" s="59" t="e">
        <f t="shared" si="10"/>
        <v>#REF!</v>
      </c>
      <c r="K82" s="58">
        <v>0</v>
      </c>
      <c r="L82" s="58">
        <v>161</v>
      </c>
      <c r="M82" s="59">
        <v>0</v>
      </c>
      <c r="N82" s="58" t="e">
        <f t="shared" si="11"/>
        <v>#REF!</v>
      </c>
      <c r="O82" s="58">
        <v>161</v>
      </c>
      <c r="P82" s="59" t="e">
        <f t="shared" si="12"/>
        <v>#REF!</v>
      </c>
      <c r="Q82" s="73" t="s">
        <v>223</v>
      </c>
      <c r="R82" s="113"/>
      <c r="S82" s="113"/>
    </row>
    <row r="83" spans="1:19" s="49" customFormat="1" ht="51">
      <c r="A83" s="77">
        <v>49</v>
      </c>
      <c r="B83" s="90">
        <v>7.7</v>
      </c>
      <c r="C83" s="91" t="s">
        <v>224</v>
      </c>
      <c r="D83" s="57" t="s">
        <v>23</v>
      </c>
      <c r="E83" s="57">
        <v>0</v>
      </c>
      <c r="F83" s="58">
        <v>3963</v>
      </c>
      <c r="G83" s="58">
        <f t="shared" si="13"/>
        <v>0</v>
      </c>
      <c r="H83" s="58" t="e">
        <f>#REF!</f>
        <v>#REF!</v>
      </c>
      <c r="I83" s="58">
        <v>3963</v>
      </c>
      <c r="J83" s="59" t="e">
        <f t="shared" si="10"/>
        <v>#REF!</v>
      </c>
      <c r="K83" s="58">
        <v>0</v>
      </c>
      <c r="L83" s="58">
        <v>3963</v>
      </c>
      <c r="M83" s="59">
        <v>0</v>
      </c>
      <c r="N83" s="58" t="e">
        <f t="shared" si="11"/>
        <v>#REF!</v>
      </c>
      <c r="O83" s="58">
        <v>3963</v>
      </c>
      <c r="P83" s="59" t="e">
        <f t="shared" si="12"/>
        <v>#REF!</v>
      </c>
      <c r="Q83" s="73" t="s">
        <v>223</v>
      </c>
      <c r="R83" s="113"/>
      <c r="S83" s="113"/>
    </row>
    <row r="84" spans="1:19" s="49" customFormat="1" ht="51">
      <c r="A84" s="54">
        <v>50</v>
      </c>
      <c r="B84" s="92" t="s">
        <v>225</v>
      </c>
      <c r="C84" s="91" t="s">
        <v>226</v>
      </c>
      <c r="D84" s="57" t="s">
        <v>23</v>
      </c>
      <c r="E84" s="57">
        <v>0</v>
      </c>
      <c r="F84" s="58">
        <v>3899</v>
      </c>
      <c r="G84" s="58">
        <f t="shared" si="13"/>
        <v>0</v>
      </c>
      <c r="H84" s="58" t="e">
        <f>#REF!</f>
        <v>#REF!</v>
      </c>
      <c r="I84" s="58">
        <v>3899</v>
      </c>
      <c r="J84" s="59" t="e">
        <f t="shared" si="10"/>
        <v>#REF!</v>
      </c>
      <c r="K84" s="58">
        <v>0</v>
      </c>
      <c r="L84" s="58">
        <v>3899</v>
      </c>
      <c r="M84" s="59">
        <v>0</v>
      </c>
      <c r="N84" s="58" t="e">
        <f t="shared" si="11"/>
        <v>#REF!</v>
      </c>
      <c r="O84" s="58">
        <v>3899</v>
      </c>
      <c r="P84" s="59" t="e">
        <f t="shared" si="12"/>
        <v>#REF!</v>
      </c>
      <c r="Q84" s="73" t="s">
        <v>223</v>
      </c>
      <c r="R84" s="113"/>
      <c r="S84" s="113"/>
    </row>
    <row r="85" spans="1:19" s="49" customFormat="1" ht="67.5">
      <c r="A85" s="54">
        <v>51</v>
      </c>
      <c r="B85" s="93">
        <v>10.5</v>
      </c>
      <c r="C85" s="87" t="s">
        <v>227</v>
      </c>
      <c r="D85" s="57" t="s">
        <v>23</v>
      </c>
      <c r="E85" s="57">
        <v>0</v>
      </c>
      <c r="F85" s="58">
        <v>1430</v>
      </c>
      <c r="G85" s="58">
        <f t="shared" si="13"/>
        <v>0</v>
      </c>
      <c r="H85" s="58" t="e">
        <f>#REF!</f>
        <v>#REF!</v>
      </c>
      <c r="I85" s="58">
        <v>1430</v>
      </c>
      <c r="J85" s="59" t="e">
        <f t="shared" si="10"/>
        <v>#REF!</v>
      </c>
      <c r="K85" s="58">
        <v>0</v>
      </c>
      <c r="L85" s="58">
        <v>1430</v>
      </c>
      <c r="M85" s="59">
        <v>0</v>
      </c>
      <c r="N85" s="58" t="e">
        <f t="shared" si="11"/>
        <v>#REF!</v>
      </c>
      <c r="O85" s="58">
        <v>1430</v>
      </c>
      <c r="P85" s="59" t="e">
        <f t="shared" si="12"/>
        <v>#REF!</v>
      </c>
      <c r="Q85" s="73" t="s">
        <v>228</v>
      </c>
      <c r="R85" s="113"/>
      <c r="S85" s="113"/>
    </row>
    <row r="86" spans="1:19" s="49" customFormat="1" ht="36">
      <c r="A86" s="77">
        <v>52</v>
      </c>
      <c r="B86" s="94">
        <v>10.6</v>
      </c>
      <c r="C86" s="95" t="s">
        <v>229</v>
      </c>
      <c r="D86" s="57" t="s">
        <v>23</v>
      </c>
      <c r="E86" s="57">
        <v>0</v>
      </c>
      <c r="F86" s="58">
        <v>1337</v>
      </c>
      <c r="G86" s="58">
        <f t="shared" si="13"/>
        <v>0</v>
      </c>
      <c r="H86" s="58" t="e">
        <f>#REF!</f>
        <v>#REF!</v>
      </c>
      <c r="I86" s="58">
        <v>1657</v>
      </c>
      <c r="J86" s="59" t="e">
        <f t="shared" si="10"/>
        <v>#REF!</v>
      </c>
      <c r="K86" s="58">
        <v>0</v>
      </c>
      <c r="L86" s="58">
        <v>1337</v>
      </c>
      <c r="M86" s="59">
        <v>0</v>
      </c>
      <c r="N86" s="58" t="e">
        <f t="shared" si="11"/>
        <v>#REF!</v>
      </c>
      <c r="O86" s="58">
        <v>1337</v>
      </c>
      <c r="P86" s="59" t="e">
        <f t="shared" si="12"/>
        <v>#REF!</v>
      </c>
      <c r="Q86" s="73" t="s">
        <v>228</v>
      </c>
      <c r="R86" s="113"/>
      <c r="S86" s="113"/>
    </row>
    <row r="87" spans="1:19" s="49" customFormat="1" ht="117.6" customHeight="1">
      <c r="A87" s="54">
        <v>53</v>
      </c>
      <c r="B87" s="96" t="s">
        <v>230</v>
      </c>
      <c r="C87" s="87" t="s">
        <v>231</v>
      </c>
      <c r="D87" s="59" t="s">
        <v>59</v>
      </c>
      <c r="E87" s="57">
        <v>0</v>
      </c>
      <c r="F87" s="58">
        <v>1961</v>
      </c>
      <c r="G87" s="58">
        <f t="shared" ref="G87" si="16">E87*F87</f>
        <v>0</v>
      </c>
      <c r="H87" s="58" t="e">
        <f>#REF!</f>
        <v>#REF!</v>
      </c>
      <c r="I87" s="58">
        <v>1961</v>
      </c>
      <c r="J87" s="59" t="e">
        <f t="shared" ref="J87" si="17">H87*I87</f>
        <v>#REF!</v>
      </c>
      <c r="K87" s="58">
        <v>0</v>
      </c>
      <c r="L87" s="58">
        <v>5177</v>
      </c>
      <c r="M87" s="59">
        <v>0</v>
      </c>
      <c r="N87" s="58" t="e">
        <f t="shared" ref="N87" si="18">H87-E87</f>
        <v>#REF!</v>
      </c>
      <c r="O87" s="58">
        <v>5177</v>
      </c>
      <c r="P87" s="59" t="e">
        <f t="shared" ref="P87" si="19">J87-G87</f>
        <v>#REF!</v>
      </c>
      <c r="Q87" s="73" t="s">
        <v>232</v>
      </c>
      <c r="R87" s="113"/>
      <c r="S87" s="113"/>
    </row>
    <row r="88" spans="1:19" s="49" customFormat="1" ht="283.5">
      <c r="A88" s="77">
        <v>54</v>
      </c>
      <c r="B88" s="90" t="s">
        <v>233</v>
      </c>
      <c r="C88" s="87" t="s">
        <v>234</v>
      </c>
      <c r="D88" s="4" t="s">
        <v>91</v>
      </c>
      <c r="E88" s="57">
        <v>0</v>
      </c>
      <c r="F88" s="58">
        <v>4667</v>
      </c>
      <c r="G88" s="58">
        <f t="shared" si="13"/>
        <v>0</v>
      </c>
      <c r="H88" s="58" t="e">
        <f>#REF!</f>
        <v>#REF!</v>
      </c>
      <c r="I88" s="58">
        <v>4667</v>
      </c>
      <c r="J88" s="59" t="e">
        <f t="shared" si="10"/>
        <v>#REF!</v>
      </c>
      <c r="K88" s="58">
        <v>0</v>
      </c>
      <c r="L88" s="58">
        <v>4667</v>
      </c>
      <c r="M88" s="59">
        <v>0</v>
      </c>
      <c r="N88" s="58" t="e">
        <f t="shared" si="11"/>
        <v>#REF!</v>
      </c>
      <c r="O88" s="58">
        <v>4667</v>
      </c>
      <c r="P88" s="59" t="e">
        <f t="shared" si="12"/>
        <v>#REF!</v>
      </c>
      <c r="Q88" s="73" t="s">
        <v>235</v>
      </c>
      <c r="R88" s="113"/>
      <c r="S88" s="113"/>
    </row>
    <row r="89" spans="1:19" s="49" customFormat="1" ht="76.5">
      <c r="A89" s="54">
        <v>55</v>
      </c>
      <c r="B89" s="55">
        <v>9.9</v>
      </c>
      <c r="C89" s="64" t="s">
        <v>236</v>
      </c>
      <c r="D89" s="57" t="s">
        <v>67</v>
      </c>
      <c r="E89" s="57">
        <v>102</v>
      </c>
      <c r="F89" s="58">
        <v>489</v>
      </c>
      <c r="G89" s="58">
        <f t="shared" si="13"/>
        <v>49878</v>
      </c>
      <c r="H89" s="58" t="e">
        <f>#REF!</f>
        <v>#REF!</v>
      </c>
      <c r="I89" s="58">
        <v>489</v>
      </c>
      <c r="J89" s="59" t="e">
        <f t="shared" si="10"/>
        <v>#REF!</v>
      </c>
      <c r="K89" s="58">
        <v>0</v>
      </c>
      <c r="L89" s="58">
        <v>489</v>
      </c>
      <c r="M89" s="59">
        <v>0</v>
      </c>
      <c r="N89" s="58" t="e">
        <f t="shared" si="11"/>
        <v>#REF!</v>
      </c>
      <c r="O89" s="58">
        <v>489</v>
      </c>
      <c r="P89" s="59" t="e">
        <f t="shared" si="12"/>
        <v>#REF!</v>
      </c>
      <c r="Q89" s="73" t="s">
        <v>237</v>
      </c>
      <c r="R89" s="113"/>
      <c r="S89" s="113"/>
    </row>
    <row r="90" spans="1:19" s="49" customFormat="1" ht="300">
      <c r="A90" s="77">
        <v>56</v>
      </c>
      <c r="B90" s="55" t="s">
        <v>238</v>
      </c>
      <c r="C90" s="86" t="s">
        <v>239</v>
      </c>
      <c r="D90" s="57" t="s">
        <v>67</v>
      </c>
      <c r="E90" s="57">
        <v>0</v>
      </c>
      <c r="F90" s="58">
        <v>14930</v>
      </c>
      <c r="G90" s="58">
        <f t="shared" ref="G90" si="20">E90*F90</f>
        <v>0</v>
      </c>
      <c r="H90" s="58" t="e">
        <f>#REF!</f>
        <v>#REF!</v>
      </c>
      <c r="I90" s="58">
        <v>14930</v>
      </c>
      <c r="J90" s="59" t="e">
        <f t="shared" ref="J90" si="21">H90*I90</f>
        <v>#REF!</v>
      </c>
      <c r="K90" s="58">
        <v>0</v>
      </c>
      <c r="L90" s="58">
        <v>14930</v>
      </c>
      <c r="M90" s="59">
        <v>0</v>
      </c>
      <c r="N90" s="58" t="e">
        <f t="shared" ref="N90" si="22">H90-E90</f>
        <v>#REF!</v>
      </c>
      <c r="O90" s="58">
        <v>14930</v>
      </c>
      <c r="P90" s="59" t="e">
        <f t="shared" ref="P90" si="23">J90-G90</f>
        <v>#REF!</v>
      </c>
      <c r="Q90" s="73" t="s">
        <v>240</v>
      </c>
      <c r="R90" s="113"/>
      <c r="S90" s="113"/>
    </row>
    <row r="91" spans="1:19" s="49" customFormat="1" ht="121.5">
      <c r="A91" s="54">
        <v>57</v>
      </c>
      <c r="B91" s="90" t="s">
        <v>93</v>
      </c>
      <c r="C91" s="87" t="s">
        <v>94</v>
      </c>
      <c r="D91" s="57" t="s">
        <v>67</v>
      </c>
      <c r="E91" s="57">
        <v>0</v>
      </c>
      <c r="F91" s="58">
        <v>14015</v>
      </c>
      <c r="G91" s="58">
        <f t="shared" si="13"/>
        <v>0</v>
      </c>
      <c r="H91" s="58" t="e">
        <f>#REF!</f>
        <v>#REF!</v>
      </c>
      <c r="I91" s="58">
        <v>14015</v>
      </c>
      <c r="J91" s="59" t="e">
        <f t="shared" si="10"/>
        <v>#REF!</v>
      </c>
      <c r="K91" s="58">
        <v>0</v>
      </c>
      <c r="L91" s="58">
        <v>14015</v>
      </c>
      <c r="M91" s="59">
        <v>0</v>
      </c>
      <c r="N91" s="58" t="e">
        <f t="shared" si="11"/>
        <v>#REF!</v>
      </c>
      <c r="O91" s="58">
        <v>14015</v>
      </c>
      <c r="P91" s="59" t="e">
        <f t="shared" si="12"/>
        <v>#REF!</v>
      </c>
      <c r="Q91" s="73" t="s">
        <v>241</v>
      </c>
      <c r="R91" s="113"/>
      <c r="S91" s="113"/>
    </row>
    <row r="92" spans="1:19" s="49" customFormat="1" ht="42">
      <c r="A92" s="77">
        <v>58</v>
      </c>
      <c r="B92" s="55">
        <v>9.16</v>
      </c>
      <c r="C92" s="64" t="s">
        <v>242</v>
      </c>
      <c r="D92" s="57" t="s">
        <v>67</v>
      </c>
      <c r="E92" s="57">
        <v>2</v>
      </c>
      <c r="F92" s="58">
        <v>6626</v>
      </c>
      <c r="G92" s="58">
        <f t="shared" si="13"/>
        <v>13252</v>
      </c>
      <c r="H92" s="58">
        <v>1</v>
      </c>
      <c r="I92" s="58">
        <v>6626</v>
      </c>
      <c r="J92" s="59">
        <f t="shared" si="10"/>
        <v>6626</v>
      </c>
      <c r="K92" s="58">
        <f>E92-H92</f>
        <v>1</v>
      </c>
      <c r="L92" s="58">
        <v>6626</v>
      </c>
      <c r="M92" s="59">
        <f>G92-J92</f>
        <v>6626</v>
      </c>
      <c r="N92" s="58">
        <v>0</v>
      </c>
      <c r="O92" s="58">
        <v>6626</v>
      </c>
      <c r="P92" s="59">
        <v>0</v>
      </c>
      <c r="Q92" s="75" t="s">
        <v>183</v>
      </c>
      <c r="R92" s="113"/>
      <c r="S92" s="113"/>
    </row>
    <row r="93" spans="1:19" s="49" customFormat="1" ht="63.75">
      <c r="A93" s="54">
        <v>59</v>
      </c>
      <c r="B93" s="55">
        <v>11.13</v>
      </c>
      <c r="C93" s="64" t="s">
        <v>103</v>
      </c>
      <c r="D93" s="57" t="s">
        <v>72</v>
      </c>
      <c r="E93" s="57">
        <v>383</v>
      </c>
      <c r="F93" s="58">
        <v>15</v>
      </c>
      <c r="G93" s="58">
        <f t="shared" si="13"/>
        <v>5745</v>
      </c>
      <c r="H93" s="58" t="e">
        <f>#REF!</f>
        <v>#REF!</v>
      </c>
      <c r="I93" s="58">
        <v>15</v>
      </c>
      <c r="J93" s="59" t="e">
        <f t="shared" si="10"/>
        <v>#REF!</v>
      </c>
      <c r="K93" s="58" t="e">
        <f>E93-H93</f>
        <v>#REF!</v>
      </c>
      <c r="L93" s="58">
        <v>15</v>
      </c>
      <c r="M93" s="59" t="e">
        <f>G93-J93</f>
        <v>#REF!</v>
      </c>
      <c r="N93" s="58">
        <v>0</v>
      </c>
      <c r="O93" s="58">
        <v>15</v>
      </c>
      <c r="P93" s="59">
        <v>0</v>
      </c>
      <c r="Q93" s="75" t="s">
        <v>183</v>
      </c>
      <c r="R93" s="113"/>
      <c r="S93" s="113"/>
    </row>
    <row r="94" spans="1:19" s="49" customFormat="1" ht="127.5">
      <c r="A94" s="77">
        <v>60</v>
      </c>
      <c r="B94" s="55">
        <v>9.5</v>
      </c>
      <c r="C94" s="56" t="s">
        <v>243</v>
      </c>
      <c r="D94" s="57" t="s">
        <v>59</v>
      </c>
      <c r="E94" s="58">
        <v>20</v>
      </c>
      <c r="F94" s="58">
        <v>4833</v>
      </c>
      <c r="G94" s="59">
        <f t="shared" si="13"/>
        <v>96660</v>
      </c>
      <c r="H94" s="58">
        <v>0</v>
      </c>
      <c r="I94" s="58">
        <v>4833</v>
      </c>
      <c r="J94" s="59">
        <f t="shared" si="10"/>
        <v>0</v>
      </c>
      <c r="K94" s="58">
        <f>E94-H94</f>
        <v>20</v>
      </c>
      <c r="L94" s="58">
        <v>4833</v>
      </c>
      <c r="M94" s="59">
        <f>G94-J94</f>
        <v>96660</v>
      </c>
      <c r="N94" s="58">
        <v>0</v>
      </c>
      <c r="O94" s="58">
        <v>4833</v>
      </c>
      <c r="P94" s="59">
        <v>0</v>
      </c>
      <c r="Q94" s="73" t="s">
        <v>244</v>
      </c>
      <c r="R94" s="114"/>
      <c r="S94" s="113"/>
    </row>
    <row r="95" spans="1:19">
      <c r="A95" s="97"/>
      <c r="B95" s="97"/>
      <c r="C95" s="97"/>
      <c r="D95" s="98"/>
      <c r="E95" s="98"/>
      <c r="F95" s="98"/>
      <c r="G95" s="99" t="e">
        <f>SUM(G14:G94)</f>
        <v>#REF!</v>
      </c>
      <c r="H95" s="98"/>
      <c r="I95" s="98"/>
      <c r="J95" s="99" t="e">
        <f>SUM(J14:J94)</f>
        <v>#REF!</v>
      </c>
      <c r="K95" s="107"/>
      <c r="L95" s="98"/>
      <c r="M95" s="99" t="e">
        <f>SUM(M14:M94)</f>
        <v>#REF!</v>
      </c>
      <c r="N95" s="98"/>
      <c r="O95" s="98"/>
      <c r="P95" s="99" t="e">
        <f>SUM(P14:P94)</f>
        <v>#REF!</v>
      </c>
      <c r="Q95" s="71"/>
      <c r="R95" s="114"/>
      <c r="S95" s="113"/>
    </row>
    <row r="96" spans="1:19">
      <c r="A96" s="97"/>
      <c r="B96" s="97"/>
      <c r="C96" s="97"/>
      <c r="D96" s="98"/>
      <c r="E96" s="98"/>
      <c r="F96" s="98"/>
      <c r="G96" s="98"/>
      <c r="H96" s="98"/>
      <c r="I96" s="98" t="s">
        <v>116</v>
      </c>
      <c r="J96" s="108" t="e">
        <f>J95-G95</f>
        <v>#REF!</v>
      </c>
      <c r="K96" s="109"/>
      <c r="L96" s="98"/>
      <c r="M96" s="110"/>
      <c r="N96" s="98"/>
      <c r="O96" s="98" t="s">
        <v>116</v>
      </c>
      <c r="P96" s="99" t="e">
        <f>P95-M95</f>
        <v>#REF!</v>
      </c>
      <c r="Q96" s="71"/>
      <c r="S96" s="113"/>
    </row>
    <row r="97" spans="1:19">
      <c r="K97" s="111"/>
      <c r="P97" s="112"/>
      <c r="R97" s="113"/>
      <c r="S97" s="113"/>
    </row>
    <row r="98" spans="1:19">
      <c r="P98" s="112"/>
      <c r="S98" s="113"/>
    </row>
    <row r="99" spans="1:19">
      <c r="P99" s="112"/>
      <c r="R99" s="113"/>
      <c r="S99" s="113"/>
    </row>
    <row r="102" spans="1:19" s="10" customFormat="1">
      <c r="A102" s="100"/>
      <c r="B102" s="100"/>
      <c r="C102" s="20" t="s">
        <v>11</v>
      </c>
      <c r="E102" s="11" t="s">
        <v>3</v>
      </c>
      <c r="F102" s="19"/>
      <c r="I102" s="254" t="s">
        <v>245</v>
      </c>
      <c r="J102" s="254"/>
      <c r="N102" s="24" t="s">
        <v>5</v>
      </c>
      <c r="Q102" s="115"/>
    </row>
    <row r="103" spans="1:19" s="10" customFormat="1" ht="15">
      <c r="A103" s="100"/>
      <c r="B103" s="100"/>
      <c r="C103" s="20" t="s">
        <v>246</v>
      </c>
      <c r="E103" s="101" t="str">
        <f>+C103</f>
        <v>CGRRDA, PIU - 01,  Ambikapur</v>
      </c>
      <c r="F103" s="19"/>
      <c r="H103" s="255" t="str">
        <f>E103</f>
        <v>CGRRDA, PIU - 01,  Ambikapur</v>
      </c>
      <c r="I103" s="255"/>
      <c r="J103" s="255"/>
      <c r="K103" s="255"/>
      <c r="N103" s="25" t="s">
        <v>247</v>
      </c>
      <c r="Q103" s="115"/>
    </row>
    <row r="104" spans="1:19" s="10" customFormat="1">
      <c r="A104" s="100"/>
      <c r="B104" s="100"/>
      <c r="C104" s="21" t="s">
        <v>248</v>
      </c>
      <c r="E104" s="21" t="str">
        <f>+C104</f>
        <v>Distt. - Surguja</v>
      </c>
      <c r="F104" s="19"/>
      <c r="I104" s="256" t="str">
        <f>E104</f>
        <v>Distt. - Surguja</v>
      </c>
      <c r="J104" s="256"/>
      <c r="N104" s="26" t="s">
        <v>249</v>
      </c>
      <c r="Q104" s="115"/>
    </row>
  </sheetData>
  <mergeCells count="21">
    <mergeCell ref="A1:Q1"/>
    <mergeCell ref="A2:Q2"/>
    <mergeCell ref="A3:Q3"/>
    <mergeCell ref="A4:Q4"/>
    <mergeCell ref="A5:Q5"/>
    <mergeCell ref="A6:Q6"/>
    <mergeCell ref="A7:Q7"/>
    <mergeCell ref="A8:Q8"/>
    <mergeCell ref="A9:Q9"/>
    <mergeCell ref="E10:G10"/>
    <mergeCell ref="H10:J10"/>
    <mergeCell ref="K10:M10"/>
    <mergeCell ref="N10:P10"/>
    <mergeCell ref="Q10:Q11"/>
    <mergeCell ref="I102:J102"/>
    <mergeCell ref="H103:K103"/>
    <mergeCell ref="I104:J104"/>
    <mergeCell ref="A10:A11"/>
    <mergeCell ref="B10:B11"/>
    <mergeCell ref="C10:C11"/>
    <mergeCell ref="D10:D11"/>
  </mergeCells>
  <printOptions horizontalCentered="1"/>
  <pageMargins left="0.5" right="0.25" top="0.25" bottom="0.25" header="0.25" footer="0.25"/>
  <pageSetup scale="65" orientation="landscape" horizontalDpi="1200" verticalDpi="1200" r:id="rId1"/>
</worksheet>
</file>

<file path=xl/worksheets/sheet3.xml><?xml version="1.0" encoding="utf-8"?>
<worksheet xmlns="http://schemas.openxmlformats.org/spreadsheetml/2006/main" xmlns:r="http://schemas.openxmlformats.org/officeDocument/2006/relationships">
  <sheetPr>
    <tabColor rgb="FFFFFF00"/>
  </sheetPr>
  <dimension ref="A1:K51"/>
  <sheetViews>
    <sheetView workbookViewId="0">
      <selection activeCell="A2" sqref="A2:H2"/>
    </sheetView>
  </sheetViews>
  <sheetFormatPr defaultColWidth="9" defaultRowHeight="15"/>
  <sheetData>
    <row r="1" spans="1:8" ht="15.6" customHeight="1">
      <c r="A1" s="267" t="s">
        <v>250</v>
      </c>
      <c r="B1" s="267"/>
      <c r="C1" s="267"/>
      <c r="D1" s="267"/>
      <c r="E1" s="267"/>
      <c r="F1" s="267"/>
      <c r="G1" s="267"/>
      <c r="H1" s="267"/>
    </row>
    <row r="2" spans="1:8" ht="28.15" customHeight="1">
      <c r="A2" s="268" t="s">
        <v>251</v>
      </c>
      <c r="B2" s="268"/>
      <c r="C2" s="268"/>
      <c r="D2" s="268"/>
      <c r="E2" s="268"/>
      <c r="F2" s="268"/>
      <c r="G2" s="268"/>
      <c r="H2" s="268"/>
    </row>
    <row r="3" spans="1:8" ht="14.45" customHeight="1">
      <c r="A3" s="268" t="s">
        <v>252</v>
      </c>
      <c r="B3" s="268"/>
      <c r="C3" s="268"/>
      <c r="D3" s="268"/>
      <c r="E3" s="268"/>
      <c r="F3" s="268"/>
      <c r="G3" s="268"/>
      <c r="H3" s="268"/>
    </row>
    <row r="4" spans="1:8" ht="15.75">
      <c r="A4" s="269" t="s">
        <v>253</v>
      </c>
      <c r="B4" s="269" t="s">
        <v>254</v>
      </c>
      <c r="C4" s="269"/>
      <c r="D4" s="269"/>
      <c r="E4" s="269"/>
      <c r="F4" s="269"/>
      <c r="G4" s="269"/>
      <c r="H4" s="269"/>
    </row>
    <row r="5" spans="1:8" ht="15.75">
      <c r="A5" s="269"/>
      <c r="B5" s="47" t="s">
        <v>255</v>
      </c>
      <c r="C5" s="47" t="s">
        <v>256</v>
      </c>
      <c r="D5" s="47" t="s">
        <v>257</v>
      </c>
      <c r="E5" s="47" t="s">
        <v>125</v>
      </c>
      <c r="F5" s="47" t="s">
        <v>258</v>
      </c>
      <c r="G5" s="47" t="s">
        <v>259</v>
      </c>
      <c r="H5" s="47" t="s">
        <v>260</v>
      </c>
    </row>
    <row r="6" spans="1:8" ht="15.75">
      <c r="A6" s="47">
        <v>0</v>
      </c>
      <c r="B6" s="47">
        <v>101.215</v>
      </c>
      <c r="C6" s="47">
        <v>101.215</v>
      </c>
      <c r="D6" s="47">
        <v>101.215</v>
      </c>
      <c r="E6" s="47">
        <v>100.58</v>
      </c>
      <c r="F6" s="47">
        <v>100.285</v>
      </c>
      <c r="G6" s="47">
        <v>99.415000000000006</v>
      </c>
      <c r="H6" s="47">
        <v>98.905000000000001</v>
      </c>
    </row>
    <row r="7" spans="1:8" ht="15.75">
      <c r="A7" s="47">
        <v>20</v>
      </c>
      <c r="B7" s="47">
        <v>100.91500000000001</v>
      </c>
      <c r="C7" s="47">
        <v>100.16500000000001</v>
      </c>
      <c r="D7" s="47">
        <v>99.754999999999995</v>
      </c>
      <c r="E7" s="47">
        <v>100.035</v>
      </c>
      <c r="F7" s="47">
        <v>99.564999999999998</v>
      </c>
      <c r="G7" s="47">
        <v>98.265000000000001</v>
      </c>
      <c r="H7" s="47">
        <v>98.165000000000006</v>
      </c>
    </row>
    <row r="8" spans="1:8" ht="15.75">
      <c r="A8" s="47">
        <v>40</v>
      </c>
      <c r="B8" s="47">
        <v>101.015</v>
      </c>
      <c r="C8" s="47">
        <v>99.814999999999998</v>
      </c>
      <c r="D8" s="47">
        <v>99.075000000000003</v>
      </c>
      <c r="E8" s="47">
        <v>99.355000000000004</v>
      </c>
      <c r="F8" s="47">
        <v>98.915000000000006</v>
      </c>
      <c r="G8" s="47">
        <v>98.165000000000006</v>
      </c>
      <c r="H8" s="47">
        <v>97.965000000000003</v>
      </c>
    </row>
    <row r="9" spans="1:8" ht="15.75">
      <c r="A9" s="47">
        <v>60</v>
      </c>
      <c r="B9" s="47">
        <v>100.215</v>
      </c>
      <c r="C9" s="47">
        <v>99.114999999999995</v>
      </c>
      <c r="D9" s="47">
        <v>98.284999999999997</v>
      </c>
      <c r="E9" s="47">
        <v>98.704999999999998</v>
      </c>
      <c r="F9" s="47">
        <v>98.584999999999994</v>
      </c>
      <c r="G9" s="47">
        <v>97.915000000000006</v>
      </c>
      <c r="H9" s="47">
        <v>97.924999999999997</v>
      </c>
    </row>
    <row r="10" spans="1:8" ht="15.75">
      <c r="A10" s="47">
        <v>80</v>
      </c>
      <c r="B10" s="47">
        <v>99.584999999999994</v>
      </c>
      <c r="C10" s="47">
        <v>99.075000000000003</v>
      </c>
      <c r="D10" s="47">
        <v>97.795000000000002</v>
      </c>
      <c r="E10" s="47">
        <v>98.064999999999998</v>
      </c>
      <c r="F10" s="47">
        <v>97.665000000000006</v>
      </c>
      <c r="G10" s="47">
        <v>96.965000000000003</v>
      </c>
      <c r="H10" s="47">
        <v>96.715000000000003</v>
      </c>
    </row>
    <row r="11" spans="1:8" ht="15.75">
      <c r="A11" s="47">
        <v>100</v>
      </c>
      <c r="B11" s="47">
        <v>99.715000000000003</v>
      </c>
      <c r="C11" s="47">
        <v>99.015000000000001</v>
      </c>
      <c r="D11" s="47">
        <v>97.495000000000005</v>
      </c>
      <c r="E11" s="47">
        <v>97.635000000000005</v>
      </c>
      <c r="F11" s="47">
        <v>97.534999999999997</v>
      </c>
      <c r="G11" s="47">
        <v>97.245000000000005</v>
      </c>
      <c r="H11" s="47">
        <v>97.314999999999998</v>
      </c>
    </row>
    <row r="12" spans="1:8" ht="15.75">
      <c r="A12" s="47">
        <v>120</v>
      </c>
      <c r="B12" s="47">
        <v>99.415000000000006</v>
      </c>
      <c r="C12" s="47">
        <v>98.814999999999998</v>
      </c>
      <c r="D12" s="47">
        <v>97.265000000000001</v>
      </c>
      <c r="E12" s="47">
        <v>97.495000000000005</v>
      </c>
      <c r="F12" s="47">
        <v>97.814999999999998</v>
      </c>
      <c r="G12" s="47">
        <v>97.424999999999997</v>
      </c>
      <c r="H12" s="47">
        <v>96.814999999999998</v>
      </c>
    </row>
    <row r="13" spans="1:8" ht="15.75">
      <c r="A13" s="47">
        <v>140</v>
      </c>
      <c r="B13" s="47">
        <v>99.415000000000006</v>
      </c>
      <c r="C13" s="47">
        <v>98.715000000000003</v>
      </c>
      <c r="D13" s="47">
        <v>97.075000000000003</v>
      </c>
      <c r="E13" s="47">
        <v>97.364999999999995</v>
      </c>
      <c r="F13" s="47">
        <v>97.614999999999995</v>
      </c>
      <c r="G13" s="47">
        <v>96.864999999999995</v>
      </c>
      <c r="H13" s="47">
        <v>96.715000000000003</v>
      </c>
    </row>
    <row r="14" spans="1:8" ht="15.75">
      <c r="A14" s="47">
        <v>160</v>
      </c>
      <c r="B14" s="47">
        <v>95.754999999999995</v>
      </c>
      <c r="C14" s="47">
        <v>96.155000000000001</v>
      </c>
      <c r="D14" s="47">
        <v>97.004999999999995</v>
      </c>
      <c r="E14" s="47">
        <v>97.125</v>
      </c>
      <c r="F14" s="47">
        <v>96.974999999999994</v>
      </c>
      <c r="G14" s="47">
        <v>97.075000000000003</v>
      </c>
      <c r="H14" s="47">
        <v>96.704999999999998</v>
      </c>
    </row>
    <row r="15" spans="1:8" ht="15.75">
      <c r="A15" s="47">
        <v>180</v>
      </c>
      <c r="B15" s="47">
        <v>96.155000000000001</v>
      </c>
      <c r="C15" s="47">
        <v>96.905000000000001</v>
      </c>
      <c r="D15" s="47">
        <v>96.375</v>
      </c>
      <c r="E15" s="47">
        <v>96.364999999999995</v>
      </c>
      <c r="F15" s="47">
        <v>96.245000000000005</v>
      </c>
      <c r="G15" s="47">
        <v>95.984999999999999</v>
      </c>
      <c r="H15" s="47">
        <v>95.825000000000003</v>
      </c>
    </row>
    <row r="16" spans="1:8" ht="15.75">
      <c r="A16" s="47">
        <v>200</v>
      </c>
      <c r="B16" s="47">
        <v>96.295000000000002</v>
      </c>
      <c r="C16" s="47">
        <v>95.944999999999993</v>
      </c>
      <c r="D16" s="47">
        <v>95.734999999999999</v>
      </c>
      <c r="E16" s="47">
        <v>95.944999999999993</v>
      </c>
      <c r="F16" s="47">
        <v>96.004999999999995</v>
      </c>
      <c r="G16" s="47">
        <v>95.935000000000002</v>
      </c>
      <c r="H16" s="47">
        <v>95.754999999999995</v>
      </c>
    </row>
    <row r="17" spans="1:8" ht="15.75">
      <c r="A17" s="47">
        <v>220</v>
      </c>
      <c r="B17" s="47">
        <v>95.935000000000002</v>
      </c>
      <c r="C17" s="47">
        <v>95.444999999999993</v>
      </c>
      <c r="D17" s="47">
        <v>95.415000000000006</v>
      </c>
      <c r="E17" s="47">
        <v>95.575000000000003</v>
      </c>
      <c r="F17" s="47">
        <v>95.805000000000007</v>
      </c>
      <c r="G17" s="47">
        <v>95.305000000000007</v>
      </c>
      <c r="H17" s="47">
        <v>95.004999999999995</v>
      </c>
    </row>
    <row r="18" spans="1:8" ht="15.75">
      <c r="A18" s="47">
        <v>240</v>
      </c>
      <c r="B18" s="47">
        <v>95.015000000000001</v>
      </c>
      <c r="C18" s="47">
        <v>95.114999999999995</v>
      </c>
      <c r="D18" s="47">
        <v>95.215000000000003</v>
      </c>
      <c r="E18" s="47">
        <v>95.224999999999994</v>
      </c>
      <c r="F18" s="47">
        <v>95.234999999999999</v>
      </c>
      <c r="G18" s="47">
        <v>95.435000000000002</v>
      </c>
      <c r="H18" s="47">
        <v>95.724999999999994</v>
      </c>
    </row>
    <row r="19" spans="1:8" ht="15.75">
      <c r="A19" s="47">
        <v>260</v>
      </c>
      <c r="B19" s="47">
        <v>95.674999999999997</v>
      </c>
      <c r="C19" s="47">
        <v>95.355000000000004</v>
      </c>
      <c r="D19" s="47">
        <v>95.015000000000001</v>
      </c>
      <c r="E19" s="47">
        <v>94.855000000000004</v>
      </c>
      <c r="F19" s="47">
        <v>94.834999999999994</v>
      </c>
      <c r="G19" s="47">
        <v>94.155000000000001</v>
      </c>
      <c r="H19" s="47">
        <v>93.905000000000001</v>
      </c>
    </row>
    <row r="20" spans="1:8" ht="15.75">
      <c r="A20" s="47">
        <v>270</v>
      </c>
      <c r="B20" s="47">
        <v>94.795000000000002</v>
      </c>
      <c r="C20" s="47">
        <v>94.795000000000002</v>
      </c>
      <c r="D20" s="47">
        <v>94.314999999999998</v>
      </c>
      <c r="E20" s="47">
        <v>93.355000000000004</v>
      </c>
      <c r="F20" s="47">
        <v>93.935000000000002</v>
      </c>
      <c r="G20" s="47">
        <v>94.795000000000002</v>
      </c>
      <c r="H20" s="47">
        <v>94.795000000000002</v>
      </c>
    </row>
    <row r="21" spans="1:8" ht="15.75">
      <c r="A21" s="47">
        <v>280</v>
      </c>
      <c r="B21" s="47">
        <v>94.394999999999996</v>
      </c>
      <c r="C21" s="47">
        <v>93.295000000000002</v>
      </c>
      <c r="D21" s="47">
        <v>91.694999999999993</v>
      </c>
      <c r="E21" s="47">
        <v>92.674999999999997</v>
      </c>
      <c r="F21" s="47">
        <v>92.795000000000002</v>
      </c>
      <c r="G21" s="47">
        <v>92.995000000000005</v>
      </c>
      <c r="H21" s="47">
        <v>94.194999999999993</v>
      </c>
    </row>
    <row r="22" spans="1:8" ht="15.75">
      <c r="A22" s="47">
        <v>290</v>
      </c>
      <c r="B22" s="47">
        <v>94.795000000000002</v>
      </c>
      <c r="C22" s="47">
        <v>94.795000000000002</v>
      </c>
      <c r="D22" s="47">
        <v>94.795000000000002</v>
      </c>
      <c r="E22" s="47">
        <v>90.814999999999998</v>
      </c>
      <c r="F22" s="47">
        <v>94.795000000000002</v>
      </c>
      <c r="G22" s="47">
        <v>94.795000000000002</v>
      </c>
      <c r="H22" s="47">
        <v>94.795000000000002</v>
      </c>
    </row>
    <row r="23" spans="1:8" ht="15.75">
      <c r="A23" s="47">
        <v>300</v>
      </c>
      <c r="B23" s="47">
        <v>94.795000000000002</v>
      </c>
      <c r="C23" s="47">
        <v>94.795000000000002</v>
      </c>
      <c r="D23" s="47">
        <v>94.795000000000002</v>
      </c>
      <c r="E23" s="47">
        <v>91.194999999999993</v>
      </c>
      <c r="F23" s="47">
        <v>94.795000000000002</v>
      </c>
      <c r="G23" s="47">
        <v>94.795000000000002</v>
      </c>
      <c r="H23" s="47">
        <v>94.795000000000002</v>
      </c>
    </row>
    <row r="24" spans="1:8" ht="15.75">
      <c r="A24" s="47">
        <v>310</v>
      </c>
      <c r="B24" s="47">
        <v>94.795000000000002</v>
      </c>
      <c r="C24" s="47">
        <v>94.795000000000002</v>
      </c>
      <c r="D24" s="47">
        <v>94.795000000000002</v>
      </c>
      <c r="E24" s="47">
        <v>91.534999999999997</v>
      </c>
      <c r="F24" s="47">
        <v>94.795000000000002</v>
      </c>
      <c r="G24" s="47">
        <v>94.795000000000002</v>
      </c>
      <c r="H24" s="47">
        <v>94.795000000000002</v>
      </c>
    </row>
    <row r="25" spans="1:8" ht="15.75">
      <c r="A25" s="47">
        <v>320</v>
      </c>
      <c r="B25" s="47">
        <v>94.795000000000002</v>
      </c>
      <c r="C25" s="47">
        <v>94.795000000000002</v>
      </c>
      <c r="D25" s="47">
        <v>94.795000000000002</v>
      </c>
      <c r="E25" s="47">
        <v>91.584999999999994</v>
      </c>
      <c r="F25" s="47">
        <v>94.795000000000002</v>
      </c>
      <c r="G25" s="47">
        <v>94.795000000000002</v>
      </c>
      <c r="H25" s="47">
        <v>94.795000000000002</v>
      </c>
    </row>
    <row r="26" spans="1:8" ht="15.75">
      <c r="A26" s="47">
        <v>330</v>
      </c>
      <c r="B26" s="47">
        <v>94.795000000000002</v>
      </c>
      <c r="C26" s="47">
        <v>94.795000000000002</v>
      </c>
      <c r="D26" s="47">
        <v>94.795000000000002</v>
      </c>
      <c r="E26" s="47">
        <v>91.814999999999998</v>
      </c>
      <c r="F26" s="47">
        <v>94.795000000000002</v>
      </c>
      <c r="G26" s="47">
        <v>94.795000000000002</v>
      </c>
      <c r="H26" s="47">
        <v>94.795000000000002</v>
      </c>
    </row>
    <row r="27" spans="1:8" ht="15.75">
      <c r="A27" s="47">
        <v>340</v>
      </c>
      <c r="B27" s="47">
        <v>94.795000000000002</v>
      </c>
      <c r="C27" s="47">
        <v>94.795000000000002</v>
      </c>
      <c r="D27" s="47">
        <v>94.795000000000002</v>
      </c>
      <c r="E27" s="47">
        <v>91.905000000000001</v>
      </c>
      <c r="F27" s="47">
        <v>94.795000000000002</v>
      </c>
      <c r="G27" s="47">
        <v>94.795000000000002</v>
      </c>
      <c r="H27" s="47">
        <v>94.795000000000002</v>
      </c>
    </row>
    <row r="28" spans="1:8" ht="15.75">
      <c r="A28" s="47">
        <v>350</v>
      </c>
      <c r="B28" s="47">
        <v>94.795000000000002</v>
      </c>
      <c r="C28" s="47">
        <v>94.795000000000002</v>
      </c>
      <c r="D28" s="47">
        <v>94.795000000000002</v>
      </c>
      <c r="E28" s="47">
        <v>91.905000000000001</v>
      </c>
      <c r="F28" s="47">
        <v>94.795000000000002</v>
      </c>
      <c r="G28" s="47">
        <v>94.795000000000002</v>
      </c>
      <c r="H28" s="47">
        <v>94.795000000000002</v>
      </c>
    </row>
    <row r="29" spans="1:8" ht="15.75">
      <c r="A29" s="47">
        <v>360</v>
      </c>
      <c r="B29" s="47">
        <v>94.795000000000002</v>
      </c>
      <c r="C29" s="47">
        <v>94.795000000000002</v>
      </c>
      <c r="D29" s="47">
        <v>94.795000000000002</v>
      </c>
      <c r="E29" s="47">
        <v>91.805000000000007</v>
      </c>
      <c r="F29" s="47">
        <v>94.795000000000002</v>
      </c>
      <c r="G29" s="47">
        <v>94.795000000000002</v>
      </c>
      <c r="H29" s="47">
        <v>94.795000000000002</v>
      </c>
    </row>
    <row r="30" spans="1:8" ht="15.75">
      <c r="A30" s="47">
        <v>370</v>
      </c>
      <c r="B30" s="47">
        <v>94.795000000000002</v>
      </c>
      <c r="C30" s="47">
        <v>94.795000000000002</v>
      </c>
      <c r="D30" s="47">
        <v>94.795000000000002</v>
      </c>
      <c r="E30" s="47">
        <v>91.825000000000003</v>
      </c>
      <c r="F30" s="47">
        <v>94.795000000000002</v>
      </c>
      <c r="G30" s="47">
        <v>94.795000000000002</v>
      </c>
      <c r="H30" s="47">
        <v>94.795000000000002</v>
      </c>
    </row>
    <row r="31" spans="1:8" ht="15.75">
      <c r="A31" s="47">
        <v>380</v>
      </c>
      <c r="B31" s="47">
        <v>94.795000000000002</v>
      </c>
      <c r="C31" s="47">
        <v>94.795000000000002</v>
      </c>
      <c r="D31" s="47">
        <v>94.795000000000002</v>
      </c>
      <c r="E31" s="47">
        <v>92.094999999999999</v>
      </c>
      <c r="F31" s="47">
        <v>94.795000000000002</v>
      </c>
      <c r="G31" s="47">
        <v>94.795000000000002</v>
      </c>
      <c r="H31" s="47">
        <v>94.795000000000002</v>
      </c>
    </row>
    <row r="32" spans="1:8" ht="15.75">
      <c r="A32" s="47">
        <v>390</v>
      </c>
      <c r="B32" s="47">
        <v>94.795000000000002</v>
      </c>
      <c r="C32" s="47">
        <v>94.795000000000002</v>
      </c>
      <c r="D32" s="47">
        <v>94.795000000000002</v>
      </c>
      <c r="E32" s="47">
        <v>92.495000000000005</v>
      </c>
      <c r="F32" s="47">
        <v>94.795000000000002</v>
      </c>
      <c r="G32" s="47">
        <v>94.795000000000002</v>
      </c>
      <c r="H32" s="47">
        <v>94.795000000000002</v>
      </c>
    </row>
    <row r="33" spans="1:11" ht="15.75">
      <c r="A33" s="47">
        <v>400</v>
      </c>
      <c r="B33" s="47">
        <v>94.795000000000002</v>
      </c>
      <c r="C33" s="47">
        <v>94.795000000000002</v>
      </c>
      <c r="D33" s="47">
        <v>94.795000000000002</v>
      </c>
      <c r="E33" s="47">
        <v>93.144999999999996</v>
      </c>
      <c r="F33" s="47">
        <v>94.795000000000002</v>
      </c>
      <c r="G33" s="47">
        <v>94.795000000000002</v>
      </c>
      <c r="H33" s="47">
        <v>94.795000000000002</v>
      </c>
    </row>
    <row r="34" spans="1:11" ht="15.75">
      <c r="A34" s="47">
        <v>410</v>
      </c>
      <c r="B34" s="47">
        <v>96.784999999999997</v>
      </c>
      <c r="C34" s="47">
        <v>96.584999999999994</v>
      </c>
      <c r="D34" s="47">
        <v>96.284999999999997</v>
      </c>
      <c r="E34" s="47">
        <v>96.174999999999997</v>
      </c>
      <c r="F34" s="47">
        <v>95.885000000000005</v>
      </c>
      <c r="G34" s="47">
        <v>96.084999999999994</v>
      </c>
      <c r="H34" s="47">
        <v>95.185000000000002</v>
      </c>
    </row>
    <row r="35" spans="1:11" ht="15.75">
      <c r="A35" s="47">
        <v>420</v>
      </c>
      <c r="B35" s="47">
        <v>97.245000000000005</v>
      </c>
      <c r="C35" s="47">
        <v>97.075000000000003</v>
      </c>
      <c r="D35" s="47">
        <v>96.935000000000002</v>
      </c>
      <c r="E35" s="47">
        <v>97.055000000000007</v>
      </c>
      <c r="F35" s="47">
        <v>96.885000000000005</v>
      </c>
      <c r="G35" s="47">
        <v>96.584999999999994</v>
      </c>
      <c r="H35" s="47">
        <v>96.284999999999997</v>
      </c>
    </row>
    <row r="36" spans="1:11" ht="15.75">
      <c r="A36" s="47">
        <v>430</v>
      </c>
      <c r="B36" s="47">
        <v>98.965000000000003</v>
      </c>
      <c r="C36" s="47">
        <v>99.004999999999995</v>
      </c>
      <c r="D36" s="47">
        <v>99.665000000000006</v>
      </c>
      <c r="E36" s="47">
        <v>99.915000000000006</v>
      </c>
      <c r="F36" s="47">
        <v>99.094999999999999</v>
      </c>
      <c r="G36" s="47">
        <v>98.344999999999999</v>
      </c>
      <c r="H36" s="47">
        <v>98.265000000000001</v>
      </c>
    </row>
    <row r="37" spans="1:11" ht="15.75">
      <c r="A37" s="47">
        <v>440</v>
      </c>
      <c r="B37" s="47">
        <v>100.86499999999999</v>
      </c>
      <c r="C37" s="47">
        <v>100.965</v>
      </c>
      <c r="D37" s="47">
        <v>101.035</v>
      </c>
      <c r="E37" s="47">
        <v>100.705</v>
      </c>
      <c r="F37" s="47">
        <v>100.485</v>
      </c>
      <c r="G37" s="47">
        <v>100.38500000000001</v>
      </c>
      <c r="H37" s="47">
        <v>100.44499999999999</v>
      </c>
    </row>
    <row r="38" spans="1:11" ht="15.75">
      <c r="A38" s="47">
        <v>450</v>
      </c>
      <c r="B38" s="47">
        <v>101.145</v>
      </c>
      <c r="C38" s="47">
        <v>101.215</v>
      </c>
      <c r="D38" s="47">
        <v>101.285</v>
      </c>
      <c r="E38" s="47">
        <v>101.345</v>
      </c>
      <c r="F38" s="47">
        <v>101.205</v>
      </c>
      <c r="G38" s="47">
        <v>101.015</v>
      </c>
      <c r="H38" s="47">
        <v>100.715</v>
      </c>
    </row>
    <row r="39" spans="1:11" ht="15.75">
      <c r="A39" s="47">
        <v>470</v>
      </c>
      <c r="B39" s="47">
        <v>100.11499999999999</v>
      </c>
      <c r="C39" s="47">
        <v>100.375</v>
      </c>
      <c r="D39" s="47">
        <v>100.465</v>
      </c>
      <c r="E39" s="47">
        <v>100.52500000000001</v>
      </c>
      <c r="F39" s="47">
        <v>100.535</v>
      </c>
      <c r="G39" s="47">
        <v>100.565</v>
      </c>
      <c r="H39" s="47">
        <v>100.655</v>
      </c>
    </row>
    <row r="40" spans="1:11" ht="15.75">
      <c r="A40" s="47">
        <v>490</v>
      </c>
      <c r="B40" s="47">
        <v>100.495</v>
      </c>
      <c r="C40" s="47">
        <v>100.965</v>
      </c>
      <c r="D40" s="47">
        <v>101.315</v>
      </c>
      <c r="E40" s="47">
        <v>101.215</v>
      </c>
      <c r="F40" s="47">
        <v>101.22499999999999</v>
      </c>
      <c r="G40" s="47">
        <v>100.875</v>
      </c>
      <c r="H40" s="47">
        <v>100.66500000000001</v>
      </c>
    </row>
    <row r="41" spans="1:11" ht="15.75">
      <c r="A41" s="47">
        <v>510</v>
      </c>
      <c r="B41" s="47">
        <v>101.08499999999999</v>
      </c>
      <c r="C41" s="47">
        <v>101.215</v>
      </c>
      <c r="D41" s="47">
        <v>101.545</v>
      </c>
      <c r="E41" s="47">
        <v>101.88500000000001</v>
      </c>
      <c r="F41" s="47">
        <v>101.565</v>
      </c>
      <c r="G41" s="47">
        <v>101.285</v>
      </c>
      <c r="H41" s="47">
        <v>101.105</v>
      </c>
    </row>
    <row r="42" spans="1:11" ht="15.75">
      <c r="A42" s="47">
        <v>530</v>
      </c>
      <c r="B42" s="47">
        <v>101.16500000000001</v>
      </c>
      <c r="C42" s="47">
        <v>101.265</v>
      </c>
      <c r="D42" s="47">
        <v>101.375</v>
      </c>
      <c r="E42" s="47">
        <v>101.575</v>
      </c>
      <c r="F42" s="47">
        <v>101.41500000000001</v>
      </c>
      <c r="G42" s="47">
        <v>101.16500000000001</v>
      </c>
      <c r="H42" s="47">
        <v>101.045</v>
      </c>
    </row>
    <row r="43" spans="1:11" ht="15.75">
      <c r="A43" s="47">
        <v>550</v>
      </c>
      <c r="B43" s="47">
        <v>100.88500000000001</v>
      </c>
      <c r="C43" s="47">
        <v>101.16500000000001</v>
      </c>
      <c r="D43" s="47">
        <v>101.405</v>
      </c>
      <c r="E43" s="47">
        <v>101.685</v>
      </c>
      <c r="F43" s="47">
        <v>101.625</v>
      </c>
      <c r="G43" s="47">
        <v>101.185</v>
      </c>
      <c r="H43" s="47">
        <v>100.515</v>
      </c>
    </row>
    <row r="46" spans="1:11" s="36" customFormat="1" ht="11.25">
      <c r="A46" s="40" t="s">
        <v>80</v>
      </c>
      <c r="G46" s="40" t="s">
        <v>261</v>
      </c>
      <c r="J46" s="44"/>
      <c r="K46" s="44"/>
    </row>
    <row r="47" spans="1:11" s="36" customFormat="1" ht="11.25">
      <c r="A47" s="42" t="s">
        <v>262</v>
      </c>
      <c r="G47" s="42" t="s">
        <v>262</v>
      </c>
      <c r="J47" s="41"/>
      <c r="K47" s="41"/>
    </row>
    <row r="48" spans="1:11" s="36" customFormat="1" ht="11.25">
      <c r="A48" s="42" t="s">
        <v>263</v>
      </c>
      <c r="G48" s="42" t="s">
        <v>263</v>
      </c>
      <c r="J48" s="41"/>
      <c r="K48" s="41"/>
    </row>
    <row r="49" spans="1:11" s="36" customFormat="1" ht="11.25">
      <c r="A49" s="29"/>
      <c r="D49" s="44" t="s">
        <v>4</v>
      </c>
      <c r="H49" s="44"/>
      <c r="J49" s="43"/>
      <c r="K49" s="43"/>
    </row>
    <row r="50" spans="1:11" s="36" customFormat="1" ht="11.25">
      <c r="A50" s="29"/>
      <c r="D50" s="41" t="s">
        <v>262</v>
      </c>
      <c r="H50" s="41"/>
      <c r="J50" s="43"/>
      <c r="K50" s="43"/>
    </row>
    <row r="51" spans="1:11" s="36" customFormat="1" ht="11.25">
      <c r="A51" s="29"/>
      <c r="D51" s="41" t="s">
        <v>264</v>
      </c>
      <c r="H51" s="41"/>
      <c r="J51" s="43"/>
      <c r="K51" s="43"/>
    </row>
  </sheetData>
  <mergeCells count="5">
    <mergeCell ref="A1:H1"/>
    <mergeCell ref="A2:H2"/>
    <mergeCell ref="A3:H3"/>
    <mergeCell ref="B4:H4"/>
    <mergeCell ref="A4:A5"/>
  </mergeCells>
  <pageMargins left="0.7" right="0.7" top="0.75" bottom="0.75" header="0.3" footer="0.3"/>
  <pageSetup scale="85" orientation="portrait" r:id="rId1"/>
</worksheet>
</file>

<file path=xl/worksheets/sheet4.xml><?xml version="1.0" encoding="utf-8"?>
<worksheet xmlns="http://schemas.openxmlformats.org/spreadsheetml/2006/main" xmlns:r="http://schemas.openxmlformats.org/officeDocument/2006/relationships">
  <sheetPr>
    <tabColor rgb="FFFFFF00"/>
  </sheetPr>
  <dimension ref="A1:O60"/>
  <sheetViews>
    <sheetView topLeftCell="A31" workbookViewId="0">
      <selection activeCell="I49" sqref="I49"/>
    </sheetView>
  </sheetViews>
  <sheetFormatPr defaultColWidth="9" defaultRowHeight="15"/>
  <cols>
    <col min="4" max="4" width="9.28515625" customWidth="1"/>
  </cols>
  <sheetData>
    <row r="1" spans="1:11" ht="15.75">
      <c r="A1" s="270" t="s">
        <v>265</v>
      </c>
      <c r="B1" s="271"/>
      <c r="C1" s="271"/>
      <c r="D1" s="271"/>
      <c r="E1" s="271"/>
      <c r="F1" s="271"/>
      <c r="G1" s="271"/>
      <c r="H1" s="271"/>
      <c r="I1" s="271"/>
      <c r="J1" s="271"/>
      <c r="K1" s="272"/>
    </row>
    <row r="2" spans="1:11">
      <c r="A2" s="268" t="s">
        <v>251</v>
      </c>
      <c r="B2" s="273"/>
      <c r="C2" s="273"/>
      <c r="D2" s="273"/>
      <c r="E2" s="273"/>
      <c r="F2" s="273"/>
      <c r="G2" s="273"/>
      <c r="H2" s="273"/>
      <c r="I2" s="273"/>
      <c r="J2" s="273"/>
      <c r="K2" s="273"/>
    </row>
    <row r="3" spans="1:11">
      <c r="A3" s="268" t="s">
        <v>252</v>
      </c>
      <c r="B3" s="273"/>
      <c r="C3" s="273"/>
      <c r="D3" s="273"/>
      <c r="E3" s="273"/>
      <c r="F3" s="273"/>
      <c r="G3" s="273"/>
      <c r="H3" s="273"/>
      <c r="I3" s="273"/>
      <c r="J3" s="273"/>
      <c r="K3" s="273"/>
    </row>
    <row r="4" spans="1:11">
      <c r="A4" s="274" t="s">
        <v>266</v>
      </c>
      <c r="B4" s="275" t="s">
        <v>267</v>
      </c>
      <c r="C4" s="276" t="s">
        <v>268</v>
      </c>
      <c r="D4" s="276" t="s">
        <v>269</v>
      </c>
      <c r="E4" s="274" t="s">
        <v>270</v>
      </c>
      <c r="F4" s="274"/>
      <c r="G4" s="274" t="s">
        <v>271</v>
      </c>
      <c r="H4" s="274"/>
      <c r="I4" s="6"/>
      <c r="J4" s="274" t="s">
        <v>272</v>
      </c>
      <c r="K4" s="274"/>
    </row>
    <row r="5" spans="1:11">
      <c r="A5" s="274"/>
      <c r="B5" s="275"/>
      <c r="C5" s="276"/>
      <c r="D5" s="276"/>
      <c r="E5" s="5" t="s">
        <v>273</v>
      </c>
      <c r="F5" s="5" t="s">
        <v>274</v>
      </c>
      <c r="G5" s="5" t="s">
        <v>273</v>
      </c>
      <c r="H5" s="5" t="s">
        <v>274</v>
      </c>
      <c r="I5" s="6" t="s">
        <v>77</v>
      </c>
      <c r="J5" s="6" t="s">
        <v>275</v>
      </c>
      <c r="K5" s="5" t="s">
        <v>274</v>
      </c>
    </row>
    <row r="6" spans="1:11">
      <c r="A6" s="6">
        <v>1</v>
      </c>
      <c r="B6" s="6">
        <v>0</v>
      </c>
      <c r="C6">
        <v>100.58</v>
      </c>
      <c r="D6" s="7"/>
      <c r="E6" s="7">
        <v>3.4201999999999999</v>
      </c>
      <c r="F6" s="37">
        <v>0</v>
      </c>
      <c r="G6" s="6">
        <f>E6/2</f>
        <v>1.7101</v>
      </c>
      <c r="H6" s="6">
        <f>F6/2</f>
        <v>0</v>
      </c>
      <c r="I6" s="6">
        <v>0</v>
      </c>
      <c r="J6" s="8">
        <f>G6*I6</f>
        <v>0</v>
      </c>
      <c r="K6" s="8">
        <f>H6*I6</f>
        <v>0</v>
      </c>
    </row>
    <row r="7" spans="1:11">
      <c r="A7" s="6">
        <v>2</v>
      </c>
      <c r="B7" s="6">
        <v>20</v>
      </c>
      <c r="C7">
        <v>100.035</v>
      </c>
      <c r="D7" s="7"/>
      <c r="E7" s="7"/>
      <c r="F7" s="37">
        <v>7.3360000000000003</v>
      </c>
      <c r="G7" s="8">
        <f>(E7+E6)/2</f>
        <v>1.7101</v>
      </c>
      <c r="H7" s="8">
        <f>(F7+F6)/2</f>
        <v>3.6680000000000001</v>
      </c>
      <c r="I7" s="6">
        <f>B7-B6</f>
        <v>20</v>
      </c>
      <c r="J7" s="8">
        <f t="shared" ref="J7:J43" si="0">G7*I7</f>
        <v>34.201999999999998</v>
      </c>
      <c r="K7" s="8">
        <f t="shared" ref="K7:K43" si="1">H7*I7</f>
        <v>73.36</v>
      </c>
    </row>
    <row r="8" spans="1:11">
      <c r="A8" s="6">
        <v>3</v>
      </c>
      <c r="B8" s="6">
        <f t="shared" ref="B8:B18" si="2">B7+20</f>
        <v>40</v>
      </c>
      <c r="C8">
        <v>99.355000000000004</v>
      </c>
      <c r="D8" s="7"/>
      <c r="E8" s="7"/>
      <c r="F8" s="37">
        <v>20.209900000000001</v>
      </c>
      <c r="G8" s="8">
        <f>(E8+E7)/2</f>
        <v>0</v>
      </c>
      <c r="H8" s="8">
        <f>(F8+F7)/2</f>
        <v>13.772950000000002</v>
      </c>
      <c r="I8" s="6">
        <f t="shared" ref="I8:I43" si="3">B8-B7</f>
        <v>20</v>
      </c>
      <c r="J8" s="8">
        <f t="shared" si="0"/>
        <v>0</v>
      </c>
      <c r="K8" s="8">
        <f t="shared" si="1"/>
        <v>275.45900000000006</v>
      </c>
    </row>
    <row r="9" spans="1:11">
      <c r="A9" s="6">
        <v>4</v>
      </c>
      <c r="B9" s="6">
        <f t="shared" si="2"/>
        <v>60</v>
      </c>
      <c r="C9">
        <v>98.704999999999998</v>
      </c>
      <c r="D9" s="7"/>
      <c r="E9" s="7"/>
      <c r="F9" s="37">
        <v>36.688800000000001</v>
      </c>
      <c r="G9" s="8">
        <f t="shared" ref="G9:H42" si="4">(E9+E8)/2</f>
        <v>0</v>
      </c>
      <c r="H9" s="8">
        <f t="shared" si="4"/>
        <v>28.449350000000003</v>
      </c>
      <c r="I9" s="6">
        <f t="shared" si="3"/>
        <v>20</v>
      </c>
      <c r="J9" s="8">
        <f t="shared" si="0"/>
        <v>0</v>
      </c>
      <c r="K9" s="8">
        <f t="shared" si="1"/>
        <v>568.98700000000008</v>
      </c>
    </row>
    <row r="10" spans="1:11">
      <c r="A10" s="6">
        <v>5</v>
      </c>
      <c r="B10" s="6">
        <f t="shared" si="2"/>
        <v>80</v>
      </c>
      <c r="C10">
        <v>98.064999999999998</v>
      </c>
      <c r="D10" s="7"/>
      <c r="E10" s="7"/>
      <c r="F10" s="37">
        <v>54.718600000000002</v>
      </c>
      <c r="G10" s="8">
        <f t="shared" si="4"/>
        <v>0</v>
      </c>
      <c r="H10" s="8">
        <f t="shared" si="4"/>
        <v>45.703699999999998</v>
      </c>
      <c r="I10" s="6">
        <f t="shared" si="3"/>
        <v>20</v>
      </c>
      <c r="J10" s="8">
        <f t="shared" si="0"/>
        <v>0</v>
      </c>
      <c r="K10" s="8">
        <f t="shared" si="1"/>
        <v>914.07399999999996</v>
      </c>
    </row>
    <row r="11" spans="1:11">
      <c r="A11" s="6">
        <v>6</v>
      </c>
      <c r="B11" s="6">
        <f t="shared" si="2"/>
        <v>100</v>
      </c>
      <c r="C11">
        <v>97.635000000000005</v>
      </c>
      <c r="D11" s="7"/>
      <c r="E11" s="7"/>
      <c r="F11" s="37">
        <v>64.205299999999994</v>
      </c>
      <c r="G11" s="8">
        <f t="shared" si="4"/>
        <v>0</v>
      </c>
      <c r="H11" s="8">
        <f t="shared" si="4"/>
        <v>59.461950000000002</v>
      </c>
      <c r="I11" s="6">
        <f t="shared" si="3"/>
        <v>20</v>
      </c>
      <c r="J11" s="8">
        <f t="shared" si="0"/>
        <v>0</v>
      </c>
      <c r="K11" s="8">
        <f t="shared" si="1"/>
        <v>1189.239</v>
      </c>
    </row>
    <row r="12" spans="1:11">
      <c r="A12" s="6">
        <v>7</v>
      </c>
      <c r="B12" s="6">
        <f t="shared" si="2"/>
        <v>120</v>
      </c>
      <c r="C12">
        <v>97.495000000000005</v>
      </c>
      <c r="D12" s="7"/>
      <c r="E12" s="7"/>
      <c r="F12" s="37">
        <v>69.763199999999998</v>
      </c>
      <c r="G12" s="8">
        <f t="shared" si="4"/>
        <v>0</v>
      </c>
      <c r="H12" s="8">
        <f t="shared" si="4"/>
        <v>66.984250000000003</v>
      </c>
      <c r="I12" s="6">
        <f t="shared" si="3"/>
        <v>20</v>
      </c>
      <c r="J12" s="8">
        <f t="shared" si="0"/>
        <v>0</v>
      </c>
      <c r="K12" s="8">
        <f t="shared" si="1"/>
        <v>1339.6849999999999</v>
      </c>
    </row>
    <row r="13" spans="1:11">
      <c r="A13" s="6">
        <v>8</v>
      </c>
      <c r="B13" s="6">
        <f t="shared" si="2"/>
        <v>140</v>
      </c>
      <c r="C13">
        <v>97.364999999999995</v>
      </c>
      <c r="D13" s="7"/>
      <c r="E13" s="7"/>
      <c r="F13" s="37">
        <v>82.1357</v>
      </c>
      <c r="G13" s="8">
        <f t="shared" si="4"/>
        <v>0</v>
      </c>
      <c r="H13" s="8">
        <f t="shared" si="4"/>
        <v>75.949449999999999</v>
      </c>
      <c r="I13" s="6">
        <f t="shared" si="3"/>
        <v>20</v>
      </c>
      <c r="J13" s="8">
        <f t="shared" si="0"/>
        <v>0</v>
      </c>
      <c r="K13" s="8">
        <f t="shared" si="1"/>
        <v>1518.989</v>
      </c>
    </row>
    <row r="14" spans="1:11">
      <c r="A14" s="6">
        <v>9</v>
      </c>
      <c r="B14" s="6">
        <f t="shared" si="2"/>
        <v>160</v>
      </c>
      <c r="C14">
        <v>97.125</v>
      </c>
      <c r="D14" s="7"/>
      <c r="E14" s="7"/>
      <c r="F14" s="37">
        <v>109.276</v>
      </c>
      <c r="G14" s="8">
        <f t="shared" si="4"/>
        <v>0</v>
      </c>
      <c r="H14" s="8">
        <f t="shared" si="4"/>
        <v>95.705849999999998</v>
      </c>
      <c r="I14" s="6">
        <f t="shared" si="3"/>
        <v>20</v>
      </c>
      <c r="J14" s="8">
        <f t="shared" si="0"/>
        <v>0</v>
      </c>
      <c r="K14" s="8">
        <f t="shared" si="1"/>
        <v>1914.117</v>
      </c>
    </row>
    <row r="15" spans="1:11">
      <c r="A15" s="6">
        <v>10</v>
      </c>
      <c r="B15" s="6">
        <f t="shared" si="2"/>
        <v>180</v>
      </c>
      <c r="C15">
        <v>96.364999999999995</v>
      </c>
      <c r="D15" s="7"/>
      <c r="E15" s="7"/>
      <c r="F15" s="37">
        <v>127.444</v>
      </c>
      <c r="G15" s="8">
        <f t="shared" si="4"/>
        <v>0</v>
      </c>
      <c r="H15" s="8">
        <f t="shared" si="4"/>
        <v>118.36</v>
      </c>
      <c r="I15" s="6">
        <f t="shared" si="3"/>
        <v>20</v>
      </c>
      <c r="J15" s="8">
        <f t="shared" si="0"/>
        <v>0</v>
      </c>
      <c r="K15" s="8">
        <f t="shared" si="1"/>
        <v>2367.1999999999998</v>
      </c>
    </row>
    <row r="16" spans="1:11">
      <c r="A16" s="6">
        <v>11</v>
      </c>
      <c r="B16" s="6">
        <f t="shared" si="2"/>
        <v>200</v>
      </c>
      <c r="C16">
        <v>95.944999999999993</v>
      </c>
      <c r="D16" s="7"/>
      <c r="E16" s="7"/>
      <c r="F16" s="37">
        <v>136.11199999999999</v>
      </c>
      <c r="G16" s="8">
        <f t="shared" si="4"/>
        <v>0</v>
      </c>
      <c r="H16" s="8">
        <f t="shared" si="4"/>
        <v>131.77799999999999</v>
      </c>
      <c r="I16" s="6">
        <f t="shared" si="3"/>
        <v>20</v>
      </c>
      <c r="J16" s="8">
        <f t="shared" si="0"/>
        <v>0</v>
      </c>
      <c r="K16" s="8">
        <f t="shared" si="1"/>
        <v>2635.56</v>
      </c>
    </row>
    <row r="17" spans="1:11">
      <c r="A17" s="6">
        <v>12</v>
      </c>
      <c r="B17" s="6">
        <f t="shared" si="2"/>
        <v>220</v>
      </c>
      <c r="C17">
        <v>95.575000000000003</v>
      </c>
      <c r="D17" s="7"/>
      <c r="E17" s="7"/>
      <c r="F17" s="37">
        <v>137.58000000000001</v>
      </c>
      <c r="G17" s="8">
        <f t="shared" si="4"/>
        <v>0</v>
      </c>
      <c r="H17" s="8">
        <f t="shared" si="4"/>
        <v>136.846</v>
      </c>
      <c r="I17" s="6">
        <f t="shared" si="3"/>
        <v>20</v>
      </c>
      <c r="J17" s="8">
        <f t="shared" si="0"/>
        <v>0</v>
      </c>
      <c r="K17" s="8">
        <f t="shared" si="1"/>
        <v>2736.92</v>
      </c>
    </row>
    <row r="18" spans="1:11">
      <c r="A18" s="6">
        <v>13</v>
      </c>
      <c r="B18" s="6">
        <f t="shared" si="2"/>
        <v>240</v>
      </c>
      <c r="C18">
        <v>95.224999999999994</v>
      </c>
      <c r="D18" s="7"/>
      <c r="E18" s="7"/>
      <c r="F18" s="37">
        <v>174.20400000000001</v>
      </c>
      <c r="G18" s="8">
        <f t="shared" si="4"/>
        <v>0</v>
      </c>
      <c r="H18" s="8">
        <f t="shared" si="4"/>
        <v>155.892</v>
      </c>
      <c r="I18" s="6">
        <f t="shared" si="3"/>
        <v>20</v>
      </c>
      <c r="J18" s="8">
        <f t="shared" si="0"/>
        <v>0</v>
      </c>
      <c r="K18" s="8">
        <f t="shared" si="1"/>
        <v>3117.84</v>
      </c>
    </row>
    <row r="19" spans="1:11">
      <c r="A19" s="6">
        <v>14</v>
      </c>
      <c r="B19" s="6">
        <f>B18+15</f>
        <v>255</v>
      </c>
      <c r="C19">
        <v>95.855000000000004</v>
      </c>
      <c r="D19" s="7"/>
      <c r="E19" s="7"/>
      <c r="F19" s="37">
        <v>186.196</v>
      </c>
      <c r="G19" s="8">
        <f t="shared" si="4"/>
        <v>0</v>
      </c>
      <c r="H19" s="8">
        <f t="shared" si="4"/>
        <v>180.2</v>
      </c>
      <c r="I19" s="6">
        <f t="shared" si="3"/>
        <v>15</v>
      </c>
      <c r="J19" s="8">
        <f t="shared" si="0"/>
        <v>0</v>
      </c>
      <c r="K19" s="8">
        <f t="shared" si="1"/>
        <v>2703</v>
      </c>
    </row>
    <row r="20" spans="1:11">
      <c r="A20" s="6">
        <v>15</v>
      </c>
      <c r="B20" s="6">
        <f>B19+5</f>
        <v>260</v>
      </c>
      <c r="C20">
        <v>94.855000000000004</v>
      </c>
      <c r="D20" s="7"/>
      <c r="E20" s="7"/>
      <c r="F20" s="37">
        <v>0</v>
      </c>
      <c r="G20" s="8">
        <f t="shared" si="4"/>
        <v>0</v>
      </c>
      <c r="H20" s="8">
        <f t="shared" si="4"/>
        <v>93.097999999999999</v>
      </c>
      <c r="I20" s="6">
        <f t="shared" si="3"/>
        <v>5</v>
      </c>
      <c r="J20" s="8">
        <f t="shared" si="0"/>
        <v>0</v>
      </c>
      <c r="K20" s="8">
        <f t="shared" si="1"/>
        <v>465.49</v>
      </c>
    </row>
    <row r="21" spans="1:11">
      <c r="A21" s="6">
        <v>16</v>
      </c>
      <c r="B21" s="6">
        <f t="shared" ref="B21:B35" si="5">B20+10</f>
        <v>270</v>
      </c>
      <c r="C21">
        <v>93.355000000000004</v>
      </c>
      <c r="D21" s="7"/>
      <c r="E21" s="7"/>
      <c r="F21" s="37">
        <v>0</v>
      </c>
      <c r="G21" s="8">
        <f t="shared" si="4"/>
        <v>0</v>
      </c>
      <c r="H21" s="8">
        <f t="shared" si="4"/>
        <v>0</v>
      </c>
      <c r="I21" s="6">
        <f t="shared" si="3"/>
        <v>10</v>
      </c>
      <c r="J21" s="8">
        <f t="shared" si="0"/>
        <v>0</v>
      </c>
      <c r="K21" s="8">
        <f t="shared" si="1"/>
        <v>0</v>
      </c>
    </row>
    <row r="22" spans="1:11">
      <c r="A22" s="6">
        <v>17</v>
      </c>
      <c r="B22" s="6">
        <f t="shared" si="5"/>
        <v>280</v>
      </c>
      <c r="C22">
        <v>92.674999999999997</v>
      </c>
      <c r="D22" s="7"/>
      <c r="E22" s="7"/>
      <c r="F22" s="37">
        <v>0</v>
      </c>
      <c r="G22" s="8">
        <f t="shared" si="4"/>
        <v>0</v>
      </c>
      <c r="H22" s="8">
        <f t="shared" si="4"/>
        <v>0</v>
      </c>
      <c r="I22" s="6">
        <f t="shared" si="3"/>
        <v>10</v>
      </c>
      <c r="J22" s="8">
        <f t="shared" si="0"/>
        <v>0</v>
      </c>
      <c r="K22" s="8">
        <f t="shared" si="1"/>
        <v>0</v>
      </c>
    </row>
    <row r="23" spans="1:11">
      <c r="A23" s="6">
        <v>18</v>
      </c>
      <c r="B23" s="6">
        <f t="shared" si="5"/>
        <v>290</v>
      </c>
      <c r="C23">
        <v>90.814999999999998</v>
      </c>
      <c r="D23" s="7"/>
      <c r="E23" s="7"/>
      <c r="F23" s="37">
        <v>0</v>
      </c>
      <c r="G23" s="8">
        <f t="shared" si="4"/>
        <v>0</v>
      </c>
      <c r="H23" s="8">
        <f t="shared" si="4"/>
        <v>0</v>
      </c>
      <c r="I23" s="6">
        <f t="shared" si="3"/>
        <v>10</v>
      </c>
      <c r="J23" s="8">
        <f t="shared" si="0"/>
        <v>0</v>
      </c>
      <c r="K23" s="8">
        <f t="shared" si="1"/>
        <v>0</v>
      </c>
    </row>
    <row r="24" spans="1:11">
      <c r="A24" s="6">
        <v>19</v>
      </c>
      <c r="B24" s="6">
        <f t="shared" si="5"/>
        <v>300</v>
      </c>
      <c r="C24">
        <v>91.194999999999993</v>
      </c>
      <c r="D24" s="7"/>
      <c r="E24" s="7"/>
      <c r="F24" s="37">
        <v>0</v>
      </c>
      <c r="G24" s="8">
        <f t="shared" si="4"/>
        <v>0</v>
      </c>
      <c r="H24" s="8">
        <f t="shared" si="4"/>
        <v>0</v>
      </c>
      <c r="I24" s="6">
        <f t="shared" si="3"/>
        <v>10</v>
      </c>
      <c r="J24" s="8">
        <f t="shared" si="0"/>
        <v>0</v>
      </c>
      <c r="K24" s="8">
        <f t="shared" si="1"/>
        <v>0</v>
      </c>
    </row>
    <row r="25" spans="1:11">
      <c r="A25" s="6">
        <v>20</v>
      </c>
      <c r="B25" s="6">
        <f t="shared" si="5"/>
        <v>310</v>
      </c>
      <c r="C25">
        <v>91.534999999999997</v>
      </c>
      <c r="D25" s="7"/>
      <c r="E25" s="7"/>
      <c r="F25" s="37">
        <v>0</v>
      </c>
      <c r="G25" s="8">
        <f t="shared" si="4"/>
        <v>0</v>
      </c>
      <c r="H25" s="8">
        <f t="shared" si="4"/>
        <v>0</v>
      </c>
      <c r="I25" s="6">
        <f t="shared" si="3"/>
        <v>10</v>
      </c>
      <c r="J25" s="8">
        <f t="shared" si="0"/>
        <v>0</v>
      </c>
      <c r="K25" s="8">
        <f t="shared" si="1"/>
        <v>0</v>
      </c>
    </row>
    <row r="26" spans="1:11">
      <c r="A26" s="6">
        <v>21</v>
      </c>
      <c r="B26" s="6">
        <f t="shared" si="5"/>
        <v>320</v>
      </c>
      <c r="C26">
        <v>91.584999999999994</v>
      </c>
      <c r="D26" s="7"/>
      <c r="E26" s="7"/>
      <c r="F26" s="37">
        <v>0</v>
      </c>
      <c r="G26" s="8">
        <f t="shared" si="4"/>
        <v>0</v>
      </c>
      <c r="H26" s="8">
        <f t="shared" si="4"/>
        <v>0</v>
      </c>
      <c r="I26" s="6">
        <f t="shared" si="3"/>
        <v>10</v>
      </c>
      <c r="J26" s="8">
        <f t="shared" si="0"/>
        <v>0</v>
      </c>
      <c r="K26" s="8">
        <f t="shared" si="1"/>
        <v>0</v>
      </c>
    </row>
    <row r="27" spans="1:11">
      <c r="A27" s="6">
        <v>22</v>
      </c>
      <c r="B27" s="6">
        <f t="shared" si="5"/>
        <v>330</v>
      </c>
      <c r="C27">
        <v>91.814999999999998</v>
      </c>
      <c r="D27" s="7"/>
      <c r="E27" s="7"/>
      <c r="F27" s="37">
        <v>0</v>
      </c>
      <c r="G27" s="8">
        <f t="shared" si="4"/>
        <v>0</v>
      </c>
      <c r="H27" s="8">
        <f t="shared" si="4"/>
        <v>0</v>
      </c>
      <c r="I27" s="6">
        <f t="shared" si="3"/>
        <v>10</v>
      </c>
      <c r="J27" s="8">
        <f t="shared" si="0"/>
        <v>0</v>
      </c>
      <c r="K27" s="8">
        <f t="shared" si="1"/>
        <v>0</v>
      </c>
    </row>
    <row r="28" spans="1:11">
      <c r="A28" s="6">
        <v>23</v>
      </c>
      <c r="B28" s="6">
        <f t="shared" si="5"/>
        <v>340</v>
      </c>
      <c r="C28">
        <v>91.905000000000001</v>
      </c>
      <c r="D28" s="7"/>
      <c r="E28" s="7"/>
      <c r="F28" s="37">
        <v>0</v>
      </c>
      <c r="G28" s="8">
        <f t="shared" si="4"/>
        <v>0</v>
      </c>
      <c r="H28" s="8">
        <f t="shared" si="4"/>
        <v>0</v>
      </c>
      <c r="I28" s="6">
        <f t="shared" si="3"/>
        <v>10</v>
      </c>
      <c r="J28" s="8">
        <f t="shared" si="0"/>
        <v>0</v>
      </c>
      <c r="K28" s="8">
        <f t="shared" si="1"/>
        <v>0</v>
      </c>
    </row>
    <row r="29" spans="1:11">
      <c r="A29" s="6">
        <v>24</v>
      </c>
      <c r="B29" s="6">
        <f t="shared" si="5"/>
        <v>350</v>
      </c>
      <c r="C29">
        <v>91.905000000000001</v>
      </c>
      <c r="D29" s="7"/>
      <c r="E29" s="7"/>
      <c r="F29" s="37">
        <v>0</v>
      </c>
      <c r="G29" s="8">
        <f t="shared" si="4"/>
        <v>0</v>
      </c>
      <c r="H29" s="8">
        <f t="shared" si="4"/>
        <v>0</v>
      </c>
      <c r="I29" s="6">
        <f t="shared" si="3"/>
        <v>10</v>
      </c>
      <c r="J29" s="8">
        <f t="shared" si="0"/>
        <v>0</v>
      </c>
      <c r="K29" s="8">
        <f t="shared" si="1"/>
        <v>0</v>
      </c>
    </row>
    <row r="30" spans="1:11">
      <c r="A30" s="6">
        <v>25</v>
      </c>
      <c r="B30" s="6">
        <f t="shared" si="5"/>
        <v>360</v>
      </c>
      <c r="C30">
        <v>91.805000000000007</v>
      </c>
      <c r="D30" s="7"/>
      <c r="E30" s="7"/>
      <c r="F30" s="37">
        <v>0</v>
      </c>
      <c r="G30" s="8">
        <f t="shared" si="4"/>
        <v>0</v>
      </c>
      <c r="H30" s="8">
        <f t="shared" si="4"/>
        <v>0</v>
      </c>
      <c r="I30" s="6">
        <f t="shared" si="3"/>
        <v>10</v>
      </c>
      <c r="J30" s="8">
        <f t="shared" si="0"/>
        <v>0</v>
      </c>
      <c r="K30" s="8">
        <f t="shared" si="1"/>
        <v>0</v>
      </c>
    </row>
    <row r="31" spans="1:11">
      <c r="A31" s="6">
        <v>26</v>
      </c>
      <c r="B31" s="6">
        <f t="shared" si="5"/>
        <v>370</v>
      </c>
      <c r="C31">
        <v>91.825000000000003</v>
      </c>
      <c r="D31" s="7"/>
      <c r="E31" s="7"/>
      <c r="F31" s="37">
        <v>0</v>
      </c>
      <c r="G31" s="8">
        <f t="shared" si="4"/>
        <v>0</v>
      </c>
      <c r="H31" s="8">
        <f t="shared" si="4"/>
        <v>0</v>
      </c>
      <c r="I31" s="6">
        <f t="shared" si="3"/>
        <v>10</v>
      </c>
      <c r="J31" s="8">
        <f t="shared" si="0"/>
        <v>0</v>
      </c>
      <c r="K31" s="8">
        <f t="shared" si="1"/>
        <v>0</v>
      </c>
    </row>
    <row r="32" spans="1:11">
      <c r="A32" s="6">
        <v>27</v>
      </c>
      <c r="B32" s="6">
        <f t="shared" si="5"/>
        <v>380</v>
      </c>
      <c r="C32">
        <v>92.094999999999999</v>
      </c>
      <c r="D32" s="7"/>
      <c r="E32" s="7"/>
      <c r="F32" s="37">
        <v>0</v>
      </c>
      <c r="G32" s="8">
        <f t="shared" si="4"/>
        <v>0</v>
      </c>
      <c r="H32" s="8">
        <f t="shared" si="4"/>
        <v>0</v>
      </c>
      <c r="I32" s="6">
        <f t="shared" si="3"/>
        <v>10</v>
      </c>
      <c r="J32" s="8">
        <f t="shared" si="0"/>
        <v>0</v>
      </c>
      <c r="K32" s="8">
        <f t="shared" si="1"/>
        <v>0</v>
      </c>
    </row>
    <row r="33" spans="1:11">
      <c r="A33" s="6">
        <v>28</v>
      </c>
      <c r="B33" s="6">
        <f t="shared" si="5"/>
        <v>390</v>
      </c>
      <c r="C33">
        <v>92.495000000000005</v>
      </c>
      <c r="D33" s="7"/>
      <c r="E33" s="7"/>
      <c r="F33" s="37">
        <v>0</v>
      </c>
      <c r="G33" s="8">
        <f t="shared" si="4"/>
        <v>0</v>
      </c>
      <c r="H33" s="8">
        <f t="shared" si="4"/>
        <v>0</v>
      </c>
      <c r="I33" s="6">
        <f t="shared" si="3"/>
        <v>10</v>
      </c>
      <c r="J33" s="8">
        <f t="shared" si="0"/>
        <v>0</v>
      </c>
      <c r="K33" s="8">
        <f t="shared" si="1"/>
        <v>0</v>
      </c>
    </row>
    <row r="34" spans="1:11">
      <c r="A34" s="6">
        <v>29</v>
      </c>
      <c r="B34" s="6">
        <f t="shared" si="5"/>
        <v>400</v>
      </c>
      <c r="C34">
        <v>93.144999999999996</v>
      </c>
      <c r="D34" s="7"/>
      <c r="E34" s="7"/>
      <c r="F34" s="37">
        <v>0</v>
      </c>
      <c r="G34" s="8">
        <f t="shared" si="4"/>
        <v>0</v>
      </c>
      <c r="H34" s="8">
        <f t="shared" si="4"/>
        <v>0</v>
      </c>
      <c r="I34" s="6">
        <f t="shared" si="3"/>
        <v>10</v>
      </c>
      <c r="J34" s="8">
        <f t="shared" si="0"/>
        <v>0</v>
      </c>
      <c r="K34" s="8">
        <f t="shared" si="1"/>
        <v>0</v>
      </c>
    </row>
    <row r="35" spans="1:11">
      <c r="A35" s="6">
        <v>30</v>
      </c>
      <c r="B35" s="6">
        <f t="shared" si="5"/>
        <v>410</v>
      </c>
      <c r="C35">
        <v>96.174999999999997</v>
      </c>
      <c r="D35" s="7"/>
      <c r="E35" s="7"/>
      <c r="F35" s="37">
        <v>0</v>
      </c>
      <c r="G35" s="8">
        <f t="shared" si="4"/>
        <v>0</v>
      </c>
      <c r="H35" s="8">
        <f t="shared" si="4"/>
        <v>0</v>
      </c>
      <c r="I35" s="6">
        <f t="shared" si="3"/>
        <v>10</v>
      </c>
      <c r="J35" s="8">
        <f t="shared" si="0"/>
        <v>0</v>
      </c>
      <c r="K35" s="8">
        <f t="shared" si="1"/>
        <v>0</v>
      </c>
    </row>
    <row r="36" spans="1:11">
      <c r="A36" s="6">
        <v>31</v>
      </c>
      <c r="B36" s="6">
        <f>B35+5</f>
        <v>415</v>
      </c>
      <c r="C36">
        <v>97.055000000000007</v>
      </c>
      <c r="D36" s="7"/>
      <c r="E36" s="7"/>
      <c r="F36" s="37">
        <v>150.048</v>
      </c>
      <c r="G36" s="8">
        <f t="shared" si="4"/>
        <v>0</v>
      </c>
      <c r="H36" s="8">
        <f t="shared" si="4"/>
        <v>75.024000000000001</v>
      </c>
      <c r="I36" s="6">
        <f t="shared" si="3"/>
        <v>5</v>
      </c>
      <c r="J36" s="8">
        <f t="shared" si="0"/>
        <v>0</v>
      </c>
      <c r="K36" s="8">
        <f t="shared" si="1"/>
        <v>375.12</v>
      </c>
    </row>
    <row r="37" spans="1:11">
      <c r="A37" s="6">
        <v>32</v>
      </c>
      <c r="B37" s="6">
        <f>B36+5</f>
        <v>420</v>
      </c>
      <c r="C37">
        <v>97.055000000000007</v>
      </c>
      <c r="D37" s="7"/>
      <c r="E37" s="7"/>
      <c r="F37" s="37">
        <v>140.34399999999999</v>
      </c>
      <c r="G37" s="8">
        <f t="shared" si="4"/>
        <v>0</v>
      </c>
      <c r="H37" s="8">
        <f t="shared" si="4"/>
        <v>145.196</v>
      </c>
      <c r="I37" s="6">
        <f t="shared" si="3"/>
        <v>5</v>
      </c>
      <c r="J37" s="8">
        <f t="shared" si="0"/>
        <v>0</v>
      </c>
      <c r="K37" s="8">
        <f t="shared" si="1"/>
        <v>725.98</v>
      </c>
    </row>
    <row r="38" spans="1:11">
      <c r="A38" s="6">
        <v>33</v>
      </c>
      <c r="B38" s="6">
        <f>B37+10</f>
        <v>430</v>
      </c>
      <c r="C38">
        <v>99.915000000000006</v>
      </c>
      <c r="D38" s="7"/>
      <c r="E38" s="7"/>
      <c r="F38" s="37">
        <v>81.415999999999997</v>
      </c>
      <c r="G38" s="8">
        <f t="shared" si="4"/>
        <v>0</v>
      </c>
      <c r="H38" s="8">
        <f t="shared" si="4"/>
        <v>110.88</v>
      </c>
      <c r="I38" s="6">
        <f t="shared" si="3"/>
        <v>10</v>
      </c>
      <c r="J38" s="8">
        <f t="shared" si="0"/>
        <v>0</v>
      </c>
      <c r="K38" s="8">
        <f t="shared" si="1"/>
        <v>1108.8</v>
      </c>
    </row>
    <row r="39" spans="1:11">
      <c r="A39" s="6">
        <v>34</v>
      </c>
      <c r="B39" s="6">
        <f>B38+10</f>
        <v>440</v>
      </c>
      <c r="C39">
        <v>100.705</v>
      </c>
      <c r="D39" s="7"/>
      <c r="E39" s="7"/>
      <c r="F39" s="37">
        <v>42.075800000000001</v>
      </c>
      <c r="G39" s="8">
        <f t="shared" si="4"/>
        <v>0</v>
      </c>
      <c r="H39" s="8">
        <f t="shared" si="4"/>
        <v>61.745899999999999</v>
      </c>
      <c r="I39" s="6">
        <f t="shared" si="3"/>
        <v>10</v>
      </c>
      <c r="J39" s="8">
        <f t="shared" si="0"/>
        <v>0</v>
      </c>
      <c r="K39" s="8">
        <f t="shared" si="1"/>
        <v>617.45899999999995</v>
      </c>
    </row>
    <row r="40" spans="1:11">
      <c r="A40" s="6">
        <v>35</v>
      </c>
      <c r="B40" s="6">
        <f>B39+10</f>
        <v>450</v>
      </c>
      <c r="C40">
        <v>101.345</v>
      </c>
      <c r="D40" s="7"/>
      <c r="E40" s="7"/>
      <c r="F40" s="37">
        <v>25.75</v>
      </c>
      <c r="G40" s="8">
        <f t="shared" si="4"/>
        <v>0</v>
      </c>
      <c r="H40" s="8">
        <f t="shared" si="4"/>
        <v>33.9129</v>
      </c>
      <c r="I40" s="6">
        <f t="shared" si="3"/>
        <v>10</v>
      </c>
      <c r="J40" s="8">
        <f t="shared" si="0"/>
        <v>0</v>
      </c>
      <c r="K40" s="8">
        <f t="shared" si="1"/>
        <v>339.12900000000002</v>
      </c>
    </row>
    <row r="41" spans="1:11">
      <c r="A41" s="6">
        <v>52</v>
      </c>
      <c r="B41" s="6">
        <v>470</v>
      </c>
      <c r="C41">
        <v>103.155</v>
      </c>
      <c r="D41" s="6"/>
      <c r="E41" s="7"/>
      <c r="F41" s="37">
        <v>30.402000000000001</v>
      </c>
      <c r="G41" s="8">
        <f t="shared" si="4"/>
        <v>0</v>
      </c>
      <c r="H41" s="8">
        <f t="shared" si="4"/>
        <v>28.076000000000001</v>
      </c>
      <c r="I41" s="6">
        <v>20</v>
      </c>
      <c r="J41" s="8">
        <f t="shared" si="0"/>
        <v>0</v>
      </c>
      <c r="K41" s="8">
        <f t="shared" si="1"/>
        <v>561.52</v>
      </c>
    </row>
    <row r="42" spans="1:11">
      <c r="A42" s="6">
        <v>53</v>
      </c>
      <c r="B42" s="6">
        <v>490</v>
      </c>
      <c r="C42">
        <v>101.655</v>
      </c>
      <c r="D42" s="6"/>
      <c r="E42" s="7"/>
      <c r="F42" s="37">
        <v>12.144500000000001</v>
      </c>
      <c r="G42" s="8">
        <f t="shared" si="4"/>
        <v>0</v>
      </c>
      <c r="H42" s="8">
        <f t="shared" si="4"/>
        <v>21.273250000000001</v>
      </c>
      <c r="I42" s="6">
        <v>20</v>
      </c>
      <c r="J42" s="8">
        <f t="shared" si="0"/>
        <v>0</v>
      </c>
      <c r="K42" s="8">
        <f t="shared" si="1"/>
        <v>425.46500000000003</v>
      </c>
    </row>
    <row r="43" spans="1:11">
      <c r="A43" s="6">
        <v>54</v>
      </c>
      <c r="B43" s="6">
        <v>510</v>
      </c>
      <c r="C43">
        <v>100.83499999999999</v>
      </c>
      <c r="D43" s="6"/>
      <c r="E43" s="7"/>
      <c r="F43" s="37">
        <v>1.4792000000000001</v>
      </c>
      <c r="G43" s="8">
        <f t="shared" ref="G43:H43" si="6">(E43+E42)/2</f>
        <v>0</v>
      </c>
      <c r="H43" s="8">
        <f t="shared" si="6"/>
        <v>6.8118500000000006</v>
      </c>
      <c r="I43" s="6">
        <f t="shared" si="3"/>
        <v>20</v>
      </c>
      <c r="J43" s="8">
        <f t="shared" si="0"/>
        <v>0</v>
      </c>
      <c r="K43" s="8">
        <f t="shared" si="1"/>
        <v>136.23700000000002</v>
      </c>
    </row>
    <row r="44" spans="1:11">
      <c r="A44" s="6"/>
      <c r="B44" s="6"/>
      <c r="C44" s="6"/>
      <c r="D44" s="6"/>
      <c r="E44" s="6"/>
      <c r="F44" s="6"/>
      <c r="G44" s="6"/>
      <c r="H44" s="6"/>
      <c r="I44" s="8"/>
      <c r="J44" s="45">
        <f>SUM(J6:J43)</f>
        <v>34.201999999999998</v>
      </c>
      <c r="K44" s="45">
        <f>SUM(K6:K43)</f>
        <v>26109.63</v>
      </c>
    </row>
    <row r="45" spans="1:11">
      <c r="J45" s="6" t="s">
        <v>275</v>
      </c>
      <c r="K45" s="6" t="s">
        <v>274</v>
      </c>
    </row>
    <row r="46" spans="1:11">
      <c r="J46" s="8">
        <f>J44</f>
        <v>34.201999999999998</v>
      </c>
      <c r="K46" s="8">
        <f>K44</f>
        <v>26109.63</v>
      </c>
    </row>
    <row r="47" spans="1:11">
      <c r="A47" s="38" t="s">
        <v>276</v>
      </c>
      <c r="B47" s="39"/>
      <c r="C47" s="39"/>
      <c r="D47" s="39"/>
      <c r="E47" s="39"/>
      <c r="F47" s="39"/>
      <c r="G47" s="39"/>
      <c r="H47" s="39"/>
      <c r="I47" s="6" t="e">
        <f>-#REF!</f>
        <v>#REF!</v>
      </c>
      <c r="J47" s="46">
        <v>0.8</v>
      </c>
      <c r="K47" s="6" t="e">
        <f>I47*J47</f>
        <v>#REF!</v>
      </c>
    </row>
    <row r="48" spans="1:11">
      <c r="A48" s="38" t="s">
        <v>277</v>
      </c>
      <c r="B48" s="39"/>
      <c r="C48" s="39"/>
      <c r="D48" s="39"/>
      <c r="E48" s="39"/>
      <c r="F48" s="39"/>
      <c r="G48" s="39"/>
      <c r="H48" s="39"/>
      <c r="I48" s="6" t="e">
        <f>-#REF!</f>
        <v>#REF!</v>
      </c>
      <c r="J48" s="46">
        <v>1</v>
      </c>
      <c r="K48" s="6" t="e">
        <f>I48*J48</f>
        <v>#REF!</v>
      </c>
    </row>
    <row r="49" spans="1:15">
      <c r="A49" s="38" t="s">
        <v>278</v>
      </c>
      <c r="B49" s="39"/>
      <c r="C49" s="39"/>
      <c r="D49" s="39"/>
      <c r="E49" s="39"/>
      <c r="F49" s="39"/>
      <c r="G49" s="39"/>
      <c r="H49" s="39"/>
      <c r="I49" s="8" t="e">
        <f>-#REF!</f>
        <v>#REF!</v>
      </c>
      <c r="J49" s="46">
        <v>0.8</v>
      </c>
      <c r="K49" s="6" t="e">
        <f>I49*J49</f>
        <v>#REF!</v>
      </c>
    </row>
    <row r="50" spans="1:15">
      <c r="A50" s="38" t="s">
        <v>279</v>
      </c>
      <c r="B50" s="39"/>
      <c r="C50" s="39"/>
      <c r="D50" s="39"/>
      <c r="E50" s="39"/>
      <c r="F50" s="39"/>
      <c r="G50" s="39"/>
      <c r="H50" s="39"/>
      <c r="I50" s="8" t="e">
        <f>-#REF!</f>
        <v>#REF!</v>
      </c>
      <c r="J50" s="46">
        <v>1</v>
      </c>
      <c r="K50" s="6" t="e">
        <f>I50*J50</f>
        <v>#REF!</v>
      </c>
    </row>
    <row r="51" spans="1:15">
      <c r="J51" s="6" t="s">
        <v>196</v>
      </c>
      <c r="K51" s="8" t="e">
        <f>SUM(K46:K50)</f>
        <v>#REF!</v>
      </c>
    </row>
    <row r="52" spans="1:15">
      <c r="K52" s="2"/>
    </row>
    <row r="53" spans="1:15">
      <c r="K53" s="2"/>
    </row>
    <row r="55" spans="1:15" s="36" customFormat="1" ht="11.25">
      <c r="A55" s="40" t="s">
        <v>80</v>
      </c>
      <c r="B55" s="41"/>
      <c r="H55" s="29"/>
      <c r="I55" s="41"/>
      <c r="J55" s="44" t="s">
        <v>3</v>
      </c>
      <c r="K55" s="44"/>
      <c r="N55" s="44"/>
      <c r="O55" s="44"/>
    </row>
    <row r="56" spans="1:15" s="36" customFormat="1" ht="11.25">
      <c r="A56" s="42" t="s">
        <v>262</v>
      </c>
      <c r="B56" s="41"/>
      <c r="H56" s="29"/>
      <c r="I56" s="41"/>
      <c r="J56" s="41" t="s">
        <v>262</v>
      </c>
      <c r="K56" s="41"/>
      <c r="N56" s="41"/>
      <c r="O56" s="41"/>
    </row>
    <row r="57" spans="1:15" s="36" customFormat="1" ht="11.25">
      <c r="A57" s="42" t="s">
        <v>263</v>
      </c>
      <c r="B57" s="41"/>
      <c r="H57" s="29"/>
      <c r="I57" s="41"/>
      <c r="J57" s="41" t="s">
        <v>264</v>
      </c>
      <c r="K57" s="41"/>
      <c r="N57" s="41"/>
      <c r="O57" s="41"/>
    </row>
    <row r="58" spans="1:15" s="36" customFormat="1" ht="11.25">
      <c r="A58" s="29"/>
      <c r="B58" s="43"/>
      <c r="E58" s="44" t="s">
        <v>4</v>
      </c>
      <c r="I58" s="44"/>
      <c r="J58" s="44"/>
      <c r="K58" s="44"/>
      <c r="N58" s="43"/>
      <c r="O58" s="43"/>
    </row>
    <row r="59" spans="1:15" s="36" customFormat="1" ht="11.25">
      <c r="A59" s="29"/>
      <c r="B59" s="43"/>
      <c r="E59" s="41" t="s">
        <v>262</v>
      </c>
      <c r="I59" s="41"/>
      <c r="J59" s="41"/>
      <c r="K59" s="41"/>
      <c r="N59" s="43"/>
      <c r="O59" s="43"/>
    </row>
    <row r="60" spans="1:15" s="36" customFormat="1" ht="11.25">
      <c r="A60" s="29"/>
      <c r="B60" s="43"/>
      <c r="E60" s="41" t="s">
        <v>264</v>
      </c>
      <c r="I60" s="41"/>
      <c r="J60" s="41"/>
      <c r="K60" s="41"/>
      <c r="N60" s="43"/>
      <c r="O60" s="43"/>
    </row>
  </sheetData>
  <mergeCells count="10">
    <mergeCell ref="A1:K1"/>
    <mergeCell ref="A2:K2"/>
    <mergeCell ref="A3:K3"/>
    <mergeCell ref="E4:F4"/>
    <mergeCell ref="G4:H4"/>
    <mergeCell ref="J4:K4"/>
    <mergeCell ref="A4:A5"/>
    <mergeCell ref="B4:B5"/>
    <mergeCell ref="C4:C5"/>
    <mergeCell ref="D4:D5"/>
  </mergeCells>
  <pageMargins left="0.7" right="0.7" top="0.75" bottom="0.75" header="0.3" footer="0.3"/>
  <pageSetup scale="80" orientation="portrait" horizontalDpi="1200" verticalDpi="1200" r:id="rId1"/>
</worksheet>
</file>

<file path=xl/worksheets/sheet5.xml><?xml version="1.0" encoding="utf-8"?>
<worksheet xmlns="http://schemas.openxmlformats.org/spreadsheetml/2006/main" xmlns:r="http://schemas.openxmlformats.org/officeDocument/2006/relationships">
  <sheetPr>
    <tabColor rgb="FFFFFF00"/>
  </sheetPr>
  <dimension ref="A1:M32"/>
  <sheetViews>
    <sheetView workbookViewId="0">
      <selection activeCell="D31" sqref="D31:G31"/>
    </sheetView>
  </sheetViews>
  <sheetFormatPr defaultColWidth="9" defaultRowHeight="15"/>
  <cols>
    <col min="3" max="3" width="11.140625" customWidth="1"/>
    <col min="4" max="4" width="10.140625" customWidth="1"/>
  </cols>
  <sheetData>
    <row r="1" spans="1:13" ht="15.75">
      <c r="A1" s="270" t="s">
        <v>280</v>
      </c>
      <c r="B1" s="271"/>
      <c r="C1" s="271"/>
      <c r="D1" s="271"/>
      <c r="E1" s="271"/>
      <c r="F1" s="271"/>
      <c r="G1" s="271"/>
      <c r="H1" s="271"/>
      <c r="I1" s="271"/>
      <c r="J1" s="271"/>
      <c r="K1" s="272"/>
    </row>
    <row r="2" spans="1:13">
      <c r="A2" s="268" t="s">
        <v>251</v>
      </c>
      <c r="B2" s="273"/>
      <c r="C2" s="273"/>
      <c r="D2" s="273"/>
      <c r="E2" s="273"/>
      <c r="F2" s="273"/>
      <c r="G2" s="273"/>
      <c r="H2" s="273"/>
      <c r="I2" s="273"/>
      <c r="J2" s="273"/>
      <c r="K2" s="273"/>
    </row>
    <row r="3" spans="1:13">
      <c r="A3" s="274" t="s">
        <v>266</v>
      </c>
      <c r="B3" s="275" t="s">
        <v>267</v>
      </c>
      <c r="C3" s="276" t="s">
        <v>268</v>
      </c>
      <c r="D3" s="276" t="s">
        <v>269</v>
      </c>
      <c r="E3" s="274" t="s">
        <v>270</v>
      </c>
      <c r="F3" s="274"/>
      <c r="G3" s="274" t="s">
        <v>271</v>
      </c>
      <c r="H3" s="274"/>
      <c r="I3" s="6"/>
      <c r="J3" s="274" t="s">
        <v>272</v>
      </c>
      <c r="K3" s="274"/>
    </row>
    <row r="4" spans="1:13">
      <c r="A4" s="274"/>
      <c r="B4" s="275"/>
      <c r="C4" s="276"/>
      <c r="D4" s="276"/>
      <c r="E4" s="5" t="s">
        <v>273</v>
      </c>
      <c r="F4" s="5" t="s">
        <v>274</v>
      </c>
      <c r="G4" s="5" t="s">
        <v>273</v>
      </c>
      <c r="H4" s="5" t="s">
        <v>274</v>
      </c>
      <c r="I4" s="6" t="s">
        <v>77</v>
      </c>
      <c r="J4" s="6" t="s">
        <v>275</v>
      </c>
      <c r="K4" s="5" t="s">
        <v>274</v>
      </c>
      <c r="L4" s="3"/>
      <c r="M4" s="3"/>
    </row>
    <row r="5" spans="1:13">
      <c r="A5" s="6">
        <v>15</v>
      </c>
      <c r="B5" s="6">
        <v>250</v>
      </c>
      <c r="C5">
        <v>94.855000000000004</v>
      </c>
      <c r="D5" s="7">
        <v>94</v>
      </c>
      <c r="E5" s="7">
        <v>2.4889999999999999</v>
      </c>
      <c r="F5" s="7">
        <v>0</v>
      </c>
      <c r="G5" s="6">
        <f>E5/2</f>
        <v>1.2444999999999999</v>
      </c>
      <c r="H5" s="8">
        <f>F5/2</f>
        <v>0</v>
      </c>
      <c r="I5" s="6">
        <v>0</v>
      </c>
      <c r="J5" s="8">
        <f t="shared" ref="J5:J20" si="0">G5*I5</f>
        <v>0</v>
      </c>
      <c r="K5" s="8">
        <f t="shared" ref="K5:K20" si="1">H5*I5</f>
        <v>0</v>
      </c>
      <c r="L5" s="3"/>
      <c r="M5" s="3"/>
    </row>
    <row r="6" spans="1:13">
      <c r="A6" s="6">
        <v>16</v>
      </c>
      <c r="B6" s="6">
        <f>B5+20</f>
        <v>270</v>
      </c>
      <c r="C6">
        <v>93.355000000000004</v>
      </c>
      <c r="D6" s="7">
        <f t="shared" ref="D6:D20" si="2">D5</f>
        <v>94</v>
      </c>
      <c r="E6" s="7"/>
      <c r="F6" s="7">
        <f t="shared" ref="F6:F19" si="3">((4.5+(4.5+(D6-C6)*4))/2)*(D6-C6)</f>
        <v>3.7345499999999716</v>
      </c>
      <c r="G6" s="8">
        <f t="shared" ref="G6:H19" si="4">(E6+E5)/2</f>
        <v>1.2444999999999999</v>
      </c>
      <c r="H6" s="8">
        <f t="shared" si="4"/>
        <v>1.8672749999999858</v>
      </c>
      <c r="I6" s="6">
        <f t="shared" ref="I6:I20" si="5">B6-B5</f>
        <v>20</v>
      </c>
      <c r="J6" s="8">
        <f t="shared" si="0"/>
        <v>24.89</v>
      </c>
      <c r="K6" s="8">
        <f t="shared" si="1"/>
        <v>37.345499999999717</v>
      </c>
      <c r="L6" s="3"/>
      <c r="M6" s="3"/>
    </row>
    <row r="7" spans="1:13">
      <c r="A7" s="6">
        <v>17</v>
      </c>
      <c r="B7" s="6">
        <f t="shared" ref="B7:B19" si="6">B6+10</f>
        <v>280</v>
      </c>
      <c r="C7">
        <v>92.674999999999997</v>
      </c>
      <c r="D7" s="7">
        <f t="shared" si="2"/>
        <v>94</v>
      </c>
      <c r="E7" s="7"/>
      <c r="F7" s="7">
        <f t="shared" si="3"/>
        <v>9.4737500000000274</v>
      </c>
      <c r="G7" s="8">
        <f t="shared" si="4"/>
        <v>0</v>
      </c>
      <c r="H7" s="8">
        <f t="shared" si="4"/>
        <v>6.6041499999999997</v>
      </c>
      <c r="I7" s="6">
        <f t="shared" si="5"/>
        <v>10</v>
      </c>
      <c r="J7" s="8">
        <f t="shared" si="0"/>
        <v>0</v>
      </c>
      <c r="K7" s="8">
        <f t="shared" si="1"/>
        <v>66.041499999999999</v>
      </c>
      <c r="L7" s="3"/>
      <c r="M7" s="3"/>
    </row>
    <row r="8" spans="1:13">
      <c r="A8" s="6">
        <v>18</v>
      </c>
      <c r="B8" s="6">
        <f t="shared" si="6"/>
        <v>290</v>
      </c>
      <c r="C8">
        <v>90.814999999999998</v>
      </c>
      <c r="D8" s="7">
        <f t="shared" si="2"/>
        <v>94</v>
      </c>
      <c r="E8" s="7"/>
      <c r="F8" s="7">
        <f t="shared" si="3"/>
        <v>34.620950000000036</v>
      </c>
      <c r="G8" s="8">
        <f t="shared" si="4"/>
        <v>0</v>
      </c>
      <c r="H8" s="8">
        <f t="shared" si="4"/>
        <v>22.04735000000003</v>
      </c>
      <c r="I8" s="6">
        <f t="shared" si="5"/>
        <v>10</v>
      </c>
      <c r="J8" s="8">
        <f t="shared" si="0"/>
        <v>0</v>
      </c>
      <c r="K8" s="8">
        <f t="shared" si="1"/>
        <v>220.47350000000029</v>
      </c>
      <c r="L8" s="3"/>
      <c r="M8" s="3"/>
    </row>
    <row r="9" spans="1:13">
      <c r="A9" s="6">
        <v>19</v>
      </c>
      <c r="B9" s="6">
        <f t="shared" si="6"/>
        <v>300</v>
      </c>
      <c r="C9">
        <v>91.194999999999993</v>
      </c>
      <c r="D9" s="7">
        <f t="shared" si="2"/>
        <v>94</v>
      </c>
      <c r="E9" s="7"/>
      <c r="F9" s="7">
        <f t="shared" si="3"/>
        <v>28.358550000000108</v>
      </c>
      <c r="G9" s="8">
        <f t="shared" si="4"/>
        <v>0</v>
      </c>
      <c r="H9" s="8">
        <f t="shared" si="4"/>
        <v>31.489750000000072</v>
      </c>
      <c r="I9" s="6">
        <f t="shared" si="5"/>
        <v>10</v>
      </c>
      <c r="J9" s="8">
        <f t="shared" si="0"/>
        <v>0</v>
      </c>
      <c r="K9" s="8">
        <f t="shared" si="1"/>
        <v>314.89750000000072</v>
      </c>
      <c r="L9" s="3"/>
      <c r="M9" s="3"/>
    </row>
    <row r="10" spans="1:13">
      <c r="A10" s="6">
        <v>20</v>
      </c>
      <c r="B10" s="6">
        <f t="shared" si="6"/>
        <v>310</v>
      </c>
      <c r="C10">
        <v>91.534999999999997</v>
      </c>
      <c r="D10" s="7">
        <f t="shared" si="2"/>
        <v>94</v>
      </c>
      <c r="E10" s="7"/>
      <c r="F10" s="7">
        <f t="shared" si="3"/>
        <v>23.244950000000049</v>
      </c>
      <c r="G10" s="8">
        <f t="shared" si="4"/>
        <v>0</v>
      </c>
      <c r="H10" s="8">
        <f t="shared" si="4"/>
        <v>25.801750000000077</v>
      </c>
      <c r="I10" s="6">
        <f t="shared" si="5"/>
        <v>10</v>
      </c>
      <c r="J10" s="8">
        <f t="shared" si="0"/>
        <v>0</v>
      </c>
      <c r="K10" s="8">
        <f t="shared" si="1"/>
        <v>258.01750000000078</v>
      </c>
      <c r="L10" s="3"/>
      <c r="M10" s="3"/>
    </row>
    <row r="11" spans="1:13">
      <c r="A11" s="6">
        <v>21</v>
      </c>
      <c r="B11" s="6">
        <f t="shared" si="6"/>
        <v>320</v>
      </c>
      <c r="C11">
        <v>91.584999999999994</v>
      </c>
      <c r="D11" s="7">
        <f t="shared" si="2"/>
        <v>94</v>
      </c>
      <c r="E11" s="7"/>
      <c r="F11" s="7">
        <f t="shared" si="3"/>
        <v>22.531950000000087</v>
      </c>
      <c r="G11" s="8">
        <f t="shared" si="4"/>
        <v>0</v>
      </c>
      <c r="H11" s="8">
        <f t="shared" si="4"/>
        <v>22.88845000000007</v>
      </c>
      <c r="I11" s="6">
        <f t="shared" si="5"/>
        <v>10</v>
      </c>
      <c r="J11" s="8">
        <f t="shared" si="0"/>
        <v>0</v>
      </c>
      <c r="K11" s="8">
        <f t="shared" si="1"/>
        <v>228.88450000000068</v>
      </c>
      <c r="L11" s="3"/>
      <c r="M11" s="3"/>
    </row>
    <row r="12" spans="1:13">
      <c r="A12" s="6">
        <v>22</v>
      </c>
      <c r="B12" s="6">
        <f t="shared" si="6"/>
        <v>330</v>
      </c>
      <c r="C12">
        <v>91.814999999999998</v>
      </c>
      <c r="D12" s="7">
        <f t="shared" si="2"/>
        <v>94</v>
      </c>
      <c r="E12" s="7"/>
      <c r="F12" s="7">
        <f t="shared" si="3"/>
        <v>19.380950000000031</v>
      </c>
      <c r="G12" s="8">
        <f t="shared" si="4"/>
        <v>0</v>
      </c>
      <c r="H12" s="8">
        <f t="shared" si="4"/>
        <v>20.956450000000061</v>
      </c>
      <c r="I12" s="6">
        <f t="shared" si="5"/>
        <v>10</v>
      </c>
      <c r="J12" s="8">
        <f t="shared" si="0"/>
        <v>0</v>
      </c>
      <c r="K12" s="8">
        <f t="shared" si="1"/>
        <v>209.56450000000061</v>
      </c>
      <c r="L12" s="3"/>
      <c r="M12" s="3"/>
    </row>
    <row r="13" spans="1:13">
      <c r="A13" s="6">
        <v>23</v>
      </c>
      <c r="B13" s="6">
        <f t="shared" si="6"/>
        <v>340</v>
      </c>
      <c r="C13">
        <v>91.905000000000001</v>
      </c>
      <c r="D13" s="7">
        <f t="shared" si="2"/>
        <v>94</v>
      </c>
      <c r="E13" s="7"/>
      <c r="F13" s="7">
        <f t="shared" si="3"/>
        <v>18.205549999999985</v>
      </c>
      <c r="G13" s="8">
        <f t="shared" si="4"/>
        <v>0</v>
      </c>
      <c r="H13" s="8">
        <f t="shared" si="4"/>
        <v>18.793250000000008</v>
      </c>
      <c r="I13" s="6">
        <f t="shared" si="5"/>
        <v>10</v>
      </c>
      <c r="J13" s="8">
        <f t="shared" si="0"/>
        <v>0</v>
      </c>
      <c r="K13" s="8">
        <f t="shared" si="1"/>
        <v>187.93250000000006</v>
      </c>
      <c r="L13" s="3"/>
      <c r="M13" s="3"/>
    </row>
    <row r="14" spans="1:13">
      <c r="A14" s="6">
        <v>24</v>
      </c>
      <c r="B14" s="6">
        <f t="shared" si="6"/>
        <v>350</v>
      </c>
      <c r="C14">
        <v>91.905000000000001</v>
      </c>
      <c r="D14" s="7">
        <f t="shared" si="2"/>
        <v>94</v>
      </c>
      <c r="E14" s="7"/>
      <c r="F14" s="7">
        <f t="shared" si="3"/>
        <v>18.205549999999985</v>
      </c>
      <c r="G14" s="8">
        <f t="shared" si="4"/>
        <v>0</v>
      </c>
      <c r="H14" s="8">
        <f t="shared" si="4"/>
        <v>18.205549999999985</v>
      </c>
      <c r="I14" s="6">
        <f t="shared" si="5"/>
        <v>10</v>
      </c>
      <c r="J14" s="8">
        <f t="shared" si="0"/>
        <v>0</v>
      </c>
      <c r="K14" s="8">
        <f t="shared" si="1"/>
        <v>182.05549999999985</v>
      </c>
      <c r="L14" s="3"/>
      <c r="M14" s="3"/>
    </row>
    <row r="15" spans="1:13">
      <c r="A15" s="6">
        <v>25</v>
      </c>
      <c r="B15" s="6">
        <f t="shared" si="6"/>
        <v>360</v>
      </c>
      <c r="C15">
        <v>91.805000000000007</v>
      </c>
      <c r="D15" s="7">
        <f t="shared" si="2"/>
        <v>94</v>
      </c>
      <c r="E15" s="7"/>
      <c r="F15" s="7">
        <f t="shared" si="3"/>
        <v>19.51354999999991</v>
      </c>
      <c r="G15" s="8">
        <f t="shared" si="4"/>
        <v>0</v>
      </c>
      <c r="H15" s="8">
        <f t="shared" si="4"/>
        <v>18.859549999999949</v>
      </c>
      <c r="I15" s="6">
        <f t="shared" si="5"/>
        <v>10</v>
      </c>
      <c r="J15" s="8">
        <f t="shared" si="0"/>
        <v>0</v>
      </c>
      <c r="K15" s="8">
        <f t="shared" si="1"/>
        <v>188.5954999999995</v>
      </c>
      <c r="L15" s="3"/>
      <c r="M15" s="3"/>
    </row>
    <row r="16" spans="1:13">
      <c r="A16" s="6">
        <v>26</v>
      </c>
      <c r="B16" s="6">
        <f t="shared" si="6"/>
        <v>370</v>
      </c>
      <c r="C16">
        <v>91.825000000000003</v>
      </c>
      <c r="D16" s="7">
        <f t="shared" si="2"/>
        <v>94</v>
      </c>
      <c r="E16" s="7"/>
      <c r="F16" s="7">
        <f t="shared" si="3"/>
        <v>19.248749999999962</v>
      </c>
      <c r="G16" s="8">
        <f t="shared" si="4"/>
        <v>0</v>
      </c>
      <c r="H16" s="8">
        <f t="shared" si="4"/>
        <v>19.381149999999934</v>
      </c>
      <c r="I16" s="6">
        <f t="shared" si="5"/>
        <v>10</v>
      </c>
      <c r="J16" s="8">
        <f t="shared" si="0"/>
        <v>0</v>
      </c>
      <c r="K16" s="8">
        <f t="shared" si="1"/>
        <v>193.81149999999934</v>
      </c>
      <c r="L16" s="3"/>
      <c r="M16" s="3"/>
    </row>
    <row r="17" spans="1:13">
      <c r="A17" s="6">
        <v>27</v>
      </c>
      <c r="B17" s="6">
        <f t="shared" si="6"/>
        <v>380</v>
      </c>
      <c r="C17">
        <v>92.094999999999999</v>
      </c>
      <c r="D17" s="7">
        <f t="shared" si="2"/>
        <v>94</v>
      </c>
      <c r="E17" s="7"/>
      <c r="F17" s="7">
        <f t="shared" si="3"/>
        <v>15.830550000000013</v>
      </c>
      <c r="G17" s="8">
        <f t="shared" si="4"/>
        <v>0</v>
      </c>
      <c r="H17" s="8">
        <f t="shared" si="4"/>
        <v>17.539649999999988</v>
      </c>
      <c r="I17" s="6">
        <f t="shared" si="5"/>
        <v>10</v>
      </c>
      <c r="J17" s="8">
        <f t="shared" si="0"/>
        <v>0</v>
      </c>
      <c r="K17" s="8">
        <f t="shared" si="1"/>
        <v>175.39649999999989</v>
      </c>
      <c r="L17" s="3"/>
      <c r="M17" s="3"/>
    </row>
    <row r="18" spans="1:13">
      <c r="A18" s="6">
        <v>28</v>
      </c>
      <c r="B18" s="6">
        <f t="shared" si="6"/>
        <v>390</v>
      </c>
      <c r="C18">
        <v>92.495000000000005</v>
      </c>
      <c r="D18" s="7">
        <f t="shared" si="2"/>
        <v>94</v>
      </c>
      <c r="E18" s="7"/>
      <c r="F18" s="7">
        <f t="shared" si="3"/>
        <v>11.302549999999952</v>
      </c>
      <c r="G18" s="8">
        <f t="shared" si="4"/>
        <v>0</v>
      </c>
      <c r="H18" s="8">
        <f t="shared" si="4"/>
        <v>13.566549999999982</v>
      </c>
      <c r="I18" s="6">
        <f t="shared" si="5"/>
        <v>10</v>
      </c>
      <c r="J18" s="8">
        <f t="shared" si="0"/>
        <v>0</v>
      </c>
      <c r="K18" s="8">
        <f t="shared" si="1"/>
        <v>135.66549999999981</v>
      </c>
      <c r="L18" s="3"/>
      <c r="M18" s="3"/>
    </row>
    <row r="19" spans="1:13">
      <c r="A19" s="6">
        <v>29</v>
      </c>
      <c r="B19" s="6">
        <f t="shared" si="6"/>
        <v>400</v>
      </c>
      <c r="C19">
        <v>93.144999999999996</v>
      </c>
      <c r="D19" s="7">
        <f t="shared" si="2"/>
        <v>94</v>
      </c>
      <c r="E19" s="7"/>
      <c r="F19" s="7">
        <f t="shared" si="3"/>
        <v>5.3095500000000317</v>
      </c>
      <c r="G19" s="8">
        <f t="shared" si="4"/>
        <v>0</v>
      </c>
      <c r="H19" s="8">
        <f t="shared" si="4"/>
        <v>8.3060499999999919</v>
      </c>
      <c r="I19" s="6">
        <f t="shared" si="5"/>
        <v>10</v>
      </c>
      <c r="J19" s="8">
        <f t="shared" si="0"/>
        <v>0</v>
      </c>
      <c r="K19" s="8">
        <f t="shared" si="1"/>
        <v>83.060499999999919</v>
      </c>
      <c r="L19" s="3"/>
      <c r="M19" s="3"/>
    </row>
    <row r="20" spans="1:13">
      <c r="A20" s="6">
        <v>30</v>
      </c>
      <c r="B20" s="6">
        <f>B19+20</f>
        <v>420</v>
      </c>
      <c r="C20">
        <v>95.185000000000002</v>
      </c>
      <c r="D20" s="7">
        <f t="shared" si="2"/>
        <v>94</v>
      </c>
      <c r="E20" s="7">
        <v>2.1080000000000001</v>
      </c>
      <c r="F20" s="7">
        <v>0</v>
      </c>
      <c r="G20" s="8">
        <f>E20/2</f>
        <v>1.054</v>
      </c>
      <c r="H20" s="8">
        <f>(F20+F19)/2</f>
        <v>2.6547750000000159</v>
      </c>
      <c r="I20" s="6">
        <f t="shared" si="5"/>
        <v>20</v>
      </c>
      <c r="J20" s="8">
        <f t="shared" si="0"/>
        <v>21.080000000000002</v>
      </c>
      <c r="K20" s="8">
        <f t="shared" si="1"/>
        <v>53.095500000000314</v>
      </c>
      <c r="M20" s="3"/>
    </row>
    <row r="21" spans="1:13" ht="30">
      <c r="A21" s="5" t="s">
        <v>281</v>
      </c>
      <c r="B21" s="6">
        <f>B20-B5</f>
        <v>170</v>
      </c>
      <c r="C21" s="6"/>
      <c r="D21" s="6"/>
      <c r="E21" s="6"/>
      <c r="F21" s="6"/>
      <c r="G21" s="6"/>
      <c r="H21" s="6"/>
      <c r="I21" s="8"/>
      <c r="J21" s="8">
        <f>SUM(J5:J20)</f>
        <v>45.97</v>
      </c>
      <c r="K21" s="8">
        <f>SUM(K5:K20)</f>
        <v>2534.8375000000015</v>
      </c>
    </row>
    <row r="22" spans="1:13">
      <c r="J22" s="34" t="s">
        <v>275</v>
      </c>
      <c r="K22" s="34" t="s">
        <v>274</v>
      </c>
    </row>
    <row r="26" spans="1:13">
      <c r="A26" s="27" t="s">
        <v>80</v>
      </c>
      <c r="B26" s="28"/>
      <c r="C26" s="29"/>
      <c r="D26" s="28"/>
      <c r="J26" s="33" t="s">
        <v>3</v>
      </c>
      <c r="K26" s="33"/>
    </row>
    <row r="27" spans="1:13">
      <c r="A27" s="30" t="s">
        <v>262</v>
      </c>
      <c r="B27" s="28"/>
      <c r="C27" s="29"/>
      <c r="D27" s="28"/>
      <c r="J27" s="28" t="s">
        <v>262</v>
      </c>
      <c r="K27" s="28"/>
    </row>
    <row r="28" spans="1:13">
      <c r="A28" s="30" t="s">
        <v>263</v>
      </c>
      <c r="B28" s="28"/>
      <c r="C28" s="29"/>
      <c r="D28" s="28"/>
      <c r="J28" s="28" t="s">
        <v>264</v>
      </c>
      <c r="K28" s="28"/>
    </row>
    <row r="29" spans="1:13" ht="15.75">
      <c r="A29" s="31"/>
      <c r="B29" s="32"/>
      <c r="G29" s="32"/>
      <c r="H29" s="32"/>
      <c r="I29" s="35"/>
    </row>
    <row r="30" spans="1:13" ht="15.75">
      <c r="A30" s="31"/>
      <c r="B30" s="32"/>
      <c r="D30" s="277" t="s">
        <v>4</v>
      </c>
      <c r="E30" s="277"/>
      <c r="F30" s="277"/>
      <c r="G30" s="277"/>
      <c r="H30" s="32"/>
      <c r="I30" s="35"/>
    </row>
    <row r="31" spans="1:13" ht="15.75">
      <c r="A31" s="31"/>
      <c r="B31" s="32"/>
      <c r="D31" s="278" t="s">
        <v>262</v>
      </c>
      <c r="E31" s="278"/>
      <c r="F31" s="278"/>
      <c r="G31" s="278"/>
      <c r="H31" s="32"/>
      <c r="I31" s="35"/>
    </row>
    <row r="32" spans="1:13">
      <c r="D32" s="278" t="s">
        <v>264</v>
      </c>
      <c r="E32" s="278"/>
      <c r="F32" s="278"/>
      <c r="G32" s="278"/>
    </row>
  </sheetData>
  <mergeCells count="12">
    <mergeCell ref="A1:K1"/>
    <mergeCell ref="A2:K2"/>
    <mergeCell ref="E3:F3"/>
    <mergeCell ref="G3:H3"/>
    <mergeCell ref="J3:K3"/>
    <mergeCell ref="D30:G30"/>
    <mergeCell ref="D31:G31"/>
    <mergeCell ref="D32:G32"/>
    <mergeCell ref="A3:A4"/>
    <mergeCell ref="B3:B4"/>
    <mergeCell ref="C3:C4"/>
    <mergeCell ref="D3:D4"/>
  </mergeCells>
  <pageMargins left="0.5" right="0.5" top="0.5" bottom="0.5" header="0.5" footer="0.5"/>
  <pageSetup scale="85" orientation="portrait" r:id="rId1"/>
</worksheet>
</file>

<file path=xl/worksheets/sheet6.xml><?xml version="1.0" encoding="utf-8"?>
<worksheet xmlns="http://schemas.openxmlformats.org/spreadsheetml/2006/main" xmlns:r="http://schemas.openxmlformats.org/officeDocument/2006/relationships">
  <sheetPr>
    <tabColor rgb="FFFFFF00"/>
  </sheetPr>
  <dimension ref="A1:K27"/>
  <sheetViews>
    <sheetView workbookViewId="0">
      <selection activeCell="H26" sqref="H26"/>
    </sheetView>
  </sheetViews>
  <sheetFormatPr defaultColWidth="9" defaultRowHeight="15"/>
  <cols>
    <col min="1" max="1" width="2.85546875" style="10" customWidth="1"/>
    <col min="2" max="2" width="21.28515625" style="10" customWidth="1"/>
    <col min="3" max="3" width="12.85546875" style="10" customWidth="1"/>
    <col min="4" max="4" width="14.42578125" style="10" customWidth="1"/>
    <col min="5" max="6" width="15.42578125" style="10" customWidth="1"/>
    <col min="7" max="7" width="12.42578125" style="10" customWidth="1"/>
    <col min="8" max="8" width="13.140625" style="10" customWidth="1"/>
    <col min="9" max="9" width="17.7109375" style="10" customWidth="1"/>
    <col min="10" max="10" width="16.85546875" style="10" customWidth="1"/>
    <col min="11" max="11" width="11.42578125" style="10" customWidth="1"/>
    <col min="12" max="260" width="9.140625" style="10"/>
    <col min="261" max="261" width="17.28515625" style="10" customWidth="1"/>
    <col min="262" max="516" width="9.140625" style="10"/>
    <col min="517" max="517" width="17.28515625" style="10" customWidth="1"/>
    <col min="518" max="772" width="9.140625" style="10"/>
    <col min="773" max="773" width="17.28515625" style="10" customWidth="1"/>
    <col min="774" max="1028" width="9.140625" style="10"/>
    <col min="1029" max="1029" width="17.28515625" style="10" customWidth="1"/>
    <col min="1030" max="1284" width="9.140625" style="10"/>
    <col min="1285" max="1285" width="17.28515625" style="10" customWidth="1"/>
    <col min="1286" max="1540" width="9.140625" style="10"/>
    <col min="1541" max="1541" width="17.28515625" style="10" customWidth="1"/>
    <col min="1542" max="1796" width="9.140625" style="10"/>
    <col min="1797" max="1797" width="17.28515625" style="10" customWidth="1"/>
    <col min="1798" max="2052" width="9.140625" style="10"/>
    <col min="2053" max="2053" width="17.28515625" style="10" customWidth="1"/>
    <col min="2054" max="2308" width="9.140625" style="10"/>
    <col min="2309" max="2309" width="17.28515625" style="10" customWidth="1"/>
    <col min="2310" max="2564" width="9.140625" style="10"/>
    <col min="2565" max="2565" width="17.28515625" style="10" customWidth="1"/>
    <col min="2566" max="2820" width="9.140625" style="10"/>
    <col min="2821" max="2821" width="17.28515625" style="10" customWidth="1"/>
    <col min="2822" max="3076" width="9.140625" style="10"/>
    <col min="3077" max="3077" width="17.28515625" style="10" customWidth="1"/>
    <col min="3078" max="3332" width="9.140625" style="10"/>
    <col min="3333" max="3333" width="17.28515625" style="10" customWidth="1"/>
    <col min="3334" max="3588" width="9.140625" style="10"/>
    <col min="3589" max="3589" width="17.28515625" style="10" customWidth="1"/>
    <col min="3590" max="3844" width="9.140625" style="10"/>
    <col min="3845" max="3845" width="17.28515625" style="10" customWidth="1"/>
    <col min="3846" max="4100" width="9.140625" style="10"/>
    <col min="4101" max="4101" width="17.28515625" style="10" customWidth="1"/>
    <col min="4102" max="4356" width="9.140625" style="10"/>
    <col min="4357" max="4357" width="17.28515625" style="10" customWidth="1"/>
    <col min="4358" max="4612" width="9.140625" style="10"/>
    <col min="4613" max="4613" width="17.28515625" style="10" customWidth="1"/>
    <col min="4614" max="4868" width="9.140625" style="10"/>
    <col min="4869" max="4869" width="17.28515625" style="10" customWidth="1"/>
    <col min="4870" max="5124" width="9.140625" style="10"/>
    <col min="5125" max="5125" width="17.28515625" style="10" customWidth="1"/>
    <col min="5126" max="5380" width="9.140625" style="10"/>
    <col min="5381" max="5381" width="17.28515625" style="10" customWidth="1"/>
    <col min="5382" max="5636" width="9.140625" style="10"/>
    <col min="5637" max="5637" width="17.28515625" style="10" customWidth="1"/>
    <col min="5638" max="5892" width="9.140625" style="10"/>
    <col min="5893" max="5893" width="17.28515625" style="10" customWidth="1"/>
    <col min="5894" max="6148" width="9.140625" style="10"/>
    <col min="6149" max="6149" width="17.28515625" style="10" customWidth="1"/>
    <col min="6150" max="6404" width="9.140625" style="10"/>
    <col min="6405" max="6405" width="17.28515625" style="10" customWidth="1"/>
    <col min="6406" max="6660" width="9.140625" style="10"/>
    <col min="6661" max="6661" width="17.28515625" style="10" customWidth="1"/>
    <col min="6662" max="6916" width="9.140625" style="10"/>
    <col min="6917" max="6917" width="17.28515625" style="10" customWidth="1"/>
    <col min="6918" max="7172" width="9.140625" style="10"/>
    <col min="7173" max="7173" width="17.28515625" style="10" customWidth="1"/>
    <col min="7174" max="7428" width="9.140625" style="10"/>
    <col min="7429" max="7429" width="17.28515625" style="10" customWidth="1"/>
    <col min="7430" max="7684" width="9.140625" style="10"/>
    <col min="7685" max="7685" width="17.28515625" style="10" customWidth="1"/>
    <col min="7686" max="7940" width="9.140625" style="10"/>
    <col min="7941" max="7941" width="17.28515625" style="10" customWidth="1"/>
    <col min="7942" max="8196" width="9.140625" style="10"/>
    <col min="8197" max="8197" width="17.28515625" style="10" customWidth="1"/>
    <col min="8198" max="8452" width="9.140625" style="10"/>
    <col min="8453" max="8453" width="17.28515625" style="10" customWidth="1"/>
    <col min="8454" max="8708" width="9.140625" style="10"/>
    <col min="8709" max="8709" width="17.28515625" style="10" customWidth="1"/>
    <col min="8710" max="8964" width="9.140625" style="10"/>
    <col min="8965" max="8965" width="17.28515625" style="10" customWidth="1"/>
    <col min="8966" max="9220" width="9.140625" style="10"/>
    <col min="9221" max="9221" width="17.28515625" style="10" customWidth="1"/>
    <col min="9222" max="9476" width="9.140625" style="10"/>
    <col min="9477" max="9477" width="17.28515625" style="10" customWidth="1"/>
    <col min="9478" max="9732" width="9.140625" style="10"/>
    <col min="9733" max="9733" width="17.28515625" style="10" customWidth="1"/>
    <col min="9734" max="9988" width="9.140625" style="10"/>
    <col min="9989" max="9989" width="17.28515625" style="10" customWidth="1"/>
    <col min="9990" max="10244" width="9.140625" style="10"/>
    <col min="10245" max="10245" width="17.28515625" style="10" customWidth="1"/>
    <col min="10246" max="10500" width="9.140625" style="10"/>
    <col min="10501" max="10501" width="17.28515625" style="10" customWidth="1"/>
    <col min="10502" max="10756" width="9.140625" style="10"/>
    <col min="10757" max="10757" width="17.28515625" style="10" customWidth="1"/>
    <col min="10758" max="11012" width="9.140625" style="10"/>
    <col min="11013" max="11013" width="17.28515625" style="10" customWidth="1"/>
    <col min="11014" max="11268" width="9.140625" style="10"/>
    <col min="11269" max="11269" width="17.28515625" style="10" customWidth="1"/>
    <col min="11270" max="11524" width="9.140625" style="10"/>
    <col min="11525" max="11525" width="17.28515625" style="10" customWidth="1"/>
    <col min="11526" max="11780" width="9.140625" style="10"/>
    <col min="11781" max="11781" width="17.28515625" style="10" customWidth="1"/>
    <col min="11782" max="12036" width="9.140625" style="10"/>
    <col min="12037" max="12037" width="17.28515625" style="10" customWidth="1"/>
    <col min="12038" max="12292" width="9.140625" style="10"/>
    <col min="12293" max="12293" width="17.28515625" style="10" customWidth="1"/>
    <col min="12294" max="12548" width="9.140625" style="10"/>
    <col min="12549" max="12549" width="17.28515625" style="10" customWidth="1"/>
    <col min="12550" max="12804" width="9.140625" style="10"/>
    <col min="12805" max="12805" width="17.28515625" style="10" customWidth="1"/>
    <col min="12806" max="13060" width="9.140625" style="10"/>
    <col min="13061" max="13061" width="17.28515625" style="10" customWidth="1"/>
    <col min="13062" max="13316" width="9.140625" style="10"/>
    <col min="13317" max="13317" width="17.28515625" style="10" customWidth="1"/>
    <col min="13318" max="13572" width="9.140625" style="10"/>
    <col min="13573" max="13573" width="17.28515625" style="10" customWidth="1"/>
    <col min="13574" max="13828" width="9.140625" style="10"/>
    <col min="13829" max="13829" width="17.28515625" style="10" customWidth="1"/>
    <col min="13830" max="14084" width="9.140625" style="10"/>
    <col min="14085" max="14085" width="17.28515625" style="10" customWidth="1"/>
    <col min="14086" max="14340" width="9.140625" style="10"/>
    <col min="14341" max="14341" width="17.28515625" style="10" customWidth="1"/>
    <col min="14342" max="14596" width="9.140625" style="10"/>
    <col min="14597" max="14597" width="17.28515625" style="10" customWidth="1"/>
    <col min="14598" max="14852" width="9.140625" style="10"/>
    <col min="14853" max="14853" width="17.28515625" style="10" customWidth="1"/>
    <col min="14854" max="15108" width="9.140625" style="10"/>
    <col min="15109" max="15109" width="17.28515625" style="10" customWidth="1"/>
    <col min="15110" max="15364" width="9.140625" style="10"/>
    <col min="15365" max="15365" width="17.28515625" style="10" customWidth="1"/>
    <col min="15366" max="15620" width="9.140625" style="10"/>
    <col min="15621" max="15621" width="17.28515625" style="10" customWidth="1"/>
    <col min="15622" max="15876" width="9.140625" style="10"/>
    <col min="15877" max="15877" width="17.28515625" style="10" customWidth="1"/>
    <col min="15878" max="16132" width="9.140625" style="10"/>
    <col min="16133" max="16133" width="17.28515625" style="10" customWidth="1"/>
    <col min="16134" max="16383" width="9.140625" style="10"/>
    <col min="16384" max="16384" width="9.140625" style="10" customWidth="1"/>
  </cols>
  <sheetData>
    <row r="1" spans="1:11" ht="15.75">
      <c r="A1" s="282" t="s">
        <v>282</v>
      </c>
      <c r="B1" s="282"/>
      <c r="C1" s="282"/>
      <c r="D1" s="282"/>
      <c r="E1" s="282"/>
      <c r="F1" s="282"/>
      <c r="G1" s="282"/>
      <c r="H1" s="282"/>
      <c r="I1" s="282"/>
      <c r="J1" s="282"/>
      <c r="K1" s="282"/>
    </row>
    <row r="2" spans="1:11">
      <c r="A2" s="254" t="s">
        <v>283</v>
      </c>
      <c r="B2" s="254"/>
      <c r="C2" s="254"/>
      <c r="D2" s="254"/>
      <c r="E2" s="254"/>
      <c r="F2" s="254"/>
      <c r="G2" s="254"/>
      <c r="H2" s="254"/>
      <c r="I2" s="254"/>
      <c r="J2" s="254"/>
      <c r="K2" s="254"/>
    </row>
    <row r="3" spans="1:11">
      <c r="A3" s="283" t="s">
        <v>284</v>
      </c>
      <c r="B3" s="283"/>
      <c r="C3" s="283"/>
      <c r="D3" s="283"/>
      <c r="E3" s="283"/>
      <c r="F3" s="283"/>
      <c r="G3" s="283"/>
      <c r="H3" s="283"/>
      <c r="I3" s="283"/>
      <c r="J3" s="283"/>
      <c r="K3" s="283"/>
    </row>
    <row r="4" spans="1:11" ht="43.5" customHeight="1">
      <c r="A4" s="280" t="s">
        <v>1</v>
      </c>
      <c r="B4" s="12"/>
      <c r="C4" s="280" t="s">
        <v>6</v>
      </c>
      <c r="D4" s="280" t="s">
        <v>285</v>
      </c>
      <c r="E4" s="280" t="s">
        <v>7</v>
      </c>
      <c r="F4" s="280" t="s">
        <v>8</v>
      </c>
      <c r="G4" s="280" t="s">
        <v>9</v>
      </c>
      <c r="H4" s="280" t="s">
        <v>10</v>
      </c>
      <c r="I4" s="280" t="s">
        <v>286</v>
      </c>
      <c r="J4" s="285" t="s">
        <v>287</v>
      </c>
      <c r="K4" s="285" t="s">
        <v>288</v>
      </c>
    </row>
    <row r="5" spans="1:11" s="9" customFormat="1" ht="47.25" customHeight="1">
      <c r="A5" s="281"/>
      <c r="B5" s="13" t="s">
        <v>0</v>
      </c>
      <c r="C5" s="281"/>
      <c r="D5" s="281"/>
      <c r="E5" s="281"/>
      <c r="F5" s="281"/>
      <c r="G5" s="281"/>
      <c r="H5" s="281"/>
      <c r="I5" s="281"/>
      <c r="J5" s="285"/>
      <c r="K5" s="285"/>
    </row>
    <row r="6" spans="1:11">
      <c r="A6" s="4">
        <v>1</v>
      </c>
      <c r="B6" s="4" t="s">
        <v>289</v>
      </c>
      <c r="C6" s="14">
        <v>150</v>
      </c>
      <c r="D6" s="14">
        <v>255</v>
      </c>
      <c r="E6" s="14">
        <v>380.99</v>
      </c>
      <c r="F6" s="14">
        <v>17.149999999999999</v>
      </c>
      <c r="G6" s="14">
        <f>E6+F6</f>
        <v>398.14</v>
      </c>
      <c r="H6" s="1">
        <v>9.9499999999999993</v>
      </c>
      <c r="I6" s="23">
        <f>+H6+G6</f>
        <v>408.09</v>
      </c>
      <c r="J6" s="14">
        <f>G6*0.072</f>
        <v>28.666079999999997</v>
      </c>
      <c r="K6" s="14">
        <f>I6+J6</f>
        <v>436.75608</v>
      </c>
    </row>
    <row r="7" spans="1:11">
      <c r="A7" s="4">
        <v>2</v>
      </c>
      <c r="B7" s="4" t="s">
        <v>290</v>
      </c>
      <c r="C7" s="14">
        <v>150</v>
      </c>
      <c r="D7" s="14">
        <f>250+100</f>
        <v>350</v>
      </c>
      <c r="E7" s="14" t="e">
        <f>#REF!/100000</f>
        <v>#REF!</v>
      </c>
      <c r="F7" s="14" t="e">
        <f>#REF!/100000</f>
        <v>#REF!</v>
      </c>
      <c r="G7" s="14" t="e">
        <f>E7+F7</f>
        <v>#REF!</v>
      </c>
      <c r="H7" s="1">
        <v>9.9499999999999993</v>
      </c>
      <c r="I7" s="23" t="e">
        <f>+H7+G7</f>
        <v>#REF!</v>
      </c>
      <c r="J7" s="14" t="e">
        <f>G7*0.072</f>
        <v>#REF!</v>
      </c>
      <c r="K7" s="14" t="e">
        <f>I7+J7</f>
        <v>#REF!</v>
      </c>
    </row>
    <row r="8" spans="1:11">
      <c r="A8" s="4">
        <v>3</v>
      </c>
      <c r="B8" s="4" t="s">
        <v>291</v>
      </c>
      <c r="C8" s="1" t="s">
        <v>292</v>
      </c>
      <c r="D8" s="14">
        <f>D7-D6</f>
        <v>95</v>
      </c>
      <c r="E8" s="14" t="e">
        <f>E7-E6</f>
        <v>#REF!</v>
      </c>
      <c r="F8" s="14" t="e">
        <f>F7-F6</f>
        <v>#REF!</v>
      </c>
      <c r="G8" s="14" t="e">
        <f>G7-G6</f>
        <v>#REF!</v>
      </c>
      <c r="H8" s="14">
        <v>0</v>
      </c>
      <c r="I8" s="14" t="e">
        <f>I7-I6</f>
        <v>#REF!</v>
      </c>
      <c r="J8" s="14" t="e">
        <f>J7-J6</f>
        <v>#REF!</v>
      </c>
      <c r="K8" s="14" t="e">
        <f>I8+J8</f>
        <v>#REF!</v>
      </c>
    </row>
    <row r="9" spans="1:11">
      <c r="A9" s="15">
        <v>4</v>
      </c>
      <c r="B9" s="15" t="s">
        <v>293</v>
      </c>
      <c r="C9" s="16">
        <v>0</v>
      </c>
      <c r="D9" s="16">
        <f>+D8/D6</f>
        <v>0.37254901960784315</v>
      </c>
      <c r="E9" s="16" t="e">
        <f t="shared" ref="E9:K9" si="0">+E8/E6</f>
        <v>#REF!</v>
      </c>
      <c r="F9" s="16" t="e">
        <f t="shared" si="0"/>
        <v>#REF!</v>
      </c>
      <c r="G9" s="16" t="e">
        <f t="shared" si="0"/>
        <v>#REF!</v>
      </c>
      <c r="H9" s="16">
        <f t="shared" si="0"/>
        <v>0</v>
      </c>
      <c r="I9" s="16" t="e">
        <f t="shared" si="0"/>
        <v>#REF!</v>
      </c>
      <c r="J9" s="16" t="e">
        <f t="shared" si="0"/>
        <v>#REF!</v>
      </c>
      <c r="K9" s="16" t="e">
        <f t="shared" si="0"/>
        <v>#REF!</v>
      </c>
    </row>
    <row r="10" spans="1:11">
      <c r="C10" s="17" t="s">
        <v>294</v>
      </c>
      <c r="D10" s="18" t="s">
        <v>295</v>
      </c>
      <c r="E10" s="18" t="s">
        <v>295</v>
      </c>
      <c r="F10" s="18" t="s">
        <v>295</v>
      </c>
      <c r="G10" s="18" t="s">
        <v>295</v>
      </c>
      <c r="H10" s="18"/>
      <c r="I10" s="18" t="s">
        <v>295</v>
      </c>
      <c r="J10" s="18" t="s">
        <v>295</v>
      </c>
      <c r="K10" s="18" t="s">
        <v>295</v>
      </c>
    </row>
    <row r="11" spans="1:11">
      <c r="C11" s="17"/>
      <c r="D11" s="17"/>
      <c r="E11" s="17"/>
      <c r="F11" s="17"/>
      <c r="G11" s="17"/>
      <c r="H11" s="17"/>
      <c r="I11" s="17"/>
    </row>
    <row r="12" spans="1:11">
      <c r="C12" s="17"/>
      <c r="D12" s="17"/>
      <c r="E12" s="17"/>
      <c r="F12" s="17"/>
      <c r="G12" s="17"/>
      <c r="H12" s="17"/>
      <c r="I12" s="17"/>
    </row>
    <row r="14" spans="1:11" ht="15.75">
      <c r="B14" s="11" t="s">
        <v>11</v>
      </c>
      <c r="C14" s="19"/>
      <c r="D14" s="11" t="s">
        <v>3</v>
      </c>
      <c r="E14" s="19"/>
      <c r="F14" s="19"/>
      <c r="G14" s="254" t="s">
        <v>245</v>
      </c>
      <c r="H14" s="254"/>
      <c r="J14" s="24" t="s">
        <v>5</v>
      </c>
    </row>
    <row r="15" spans="1:11">
      <c r="B15" s="20" t="s">
        <v>246</v>
      </c>
      <c r="C15" s="19"/>
      <c r="D15" s="20" t="str">
        <f>+B15</f>
        <v>CGRRDA, PIU - 01,  Ambikapur</v>
      </c>
      <c r="E15" s="19"/>
      <c r="F15" s="19"/>
      <c r="G15" s="284" t="str">
        <f>D15</f>
        <v>CGRRDA, PIU - 01,  Ambikapur</v>
      </c>
      <c r="H15" s="284"/>
      <c r="J15" s="25" t="s">
        <v>247</v>
      </c>
    </row>
    <row r="16" spans="1:11" ht="15.75">
      <c r="B16" s="21" t="s">
        <v>248</v>
      </c>
      <c r="C16" s="19"/>
      <c r="D16" s="21" t="str">
        <f>+B16</f>
        <v>Distt. - Surguja</v>
      </c>
      <c r="E16" s="19"/>
      <c r="F16" s="19"/>
      <c r="G16" s="256" t="str">
        <f>D16</f>
        <v>Distt. - Surguja</v>
      </c>
      <c r="H16" s="256"/>
      <c r="J16" s="26" t="s">
        <v>249</v>
      </c>
    </row>
    <row r="18" spans="6:9">
      <c r="H18" s="254"/>
      <c r="I18" s="254"/>
    </row>
    <row r="19" spans="6:9">
      <c r="H19" s="279"/>
      <c r="I19" s="279"/>
    </row>
    <row r="20" spans="6:9">
      <c r="H20" s="256"/>
      <c r="I20" s="256"/>
    </row>
    <row r="25" spans="6:9">
      <c r="F25" s="22"/>
      <c r="G25" s="22"/>
      <c r="I25" s="22"/>
    </row>
    <row r="26" spans="6:9">
      <c r="F26" s="22"/>
      <c r="G26" s="22"/>
      <c r="I26" s="22"/>
    </row>
    <row r="27" spans="6:9">
      <c r="F27" s="22"/>
      <c r="G27" s="22"/>
      <c r="I27" s="22"/>
    </row>
  </sheetData>
  <mergeCells count="19">
    <mergeCell ref="A1:K1"/>
    <mergeCell ref="A2:K2"/>
    <mergeCell ref="A3:K3"/>
    <mergeCell ref="G14:H14"/>
    <mergeCell ref="G15:H15"/>
    <mergeCell ref="J4:J5"/>
    <mergeCell ref="K4:K5"/>
    <mergeCell ref="G16:H16"/>
    <mergeCell ref="H18:I18"/>
    <mergeCell ref="H19:I19"/>
    <mergeCell ref="H20:I20"/>
    <mergeCell ref="A4:A5"/>
    <mergeCell ref="C4:C5"/>
    <mergeCell ref="D4:D5"/>
    <mergeCell ref="E4:E5"/>
    <mergeCell ref="F4:F5"/>
    <mergeCell ref="G4:G5"/>
    <mergeCell ref="H4:H5"/>
    <mergeCell ref="I4:I5"/>
  </mergeCells>
  <printOptions horizontalCentered="1"/>
  <pageMargins left="0.5" right="0.5" top="0.5" bottom="0.5" header="0.5" footer="0.5"/>
  <pageSetup scale="80" orientation="landscape" verticalDpi="1200" r:id="rId1"/>
</worksheet>
</file>

<file path=xl/worksheets/sheet7.xml><?xml version="1.0" encoding="utf-8"?>
<worksheet xmlns="http://schemas.openxmlformats.org/spreadsheetml/2006/main" xmlns:r="http://schemas.openxmlformats.org/officeDocument/2006/relationships">
  <dimension ref="A1:K44"/>
  <sheetViews>
    <sheetView workbookViewId="0">
      <selection activeCell="O39" sqref="O39"/>
    </sheetView>
  </sheetViews>
  <sheetFormatPr defaultColWidth="9" defaultRowHeight="15"/>
  <sheetData>
    <row r="1" spans="1:11">
      <c r="A1" s="268" t="s">
        <v>251</v>
      </c>
      <c r="B1" s="273"/>
      <c r="C1" s="273"/>
      <c r="D1" s="273"/>
      <c r="E1" s="273"/>
      <c r="F1" s="273"/>
      <c r="G1" s="273"/>
      <c r="H1" s="273"/>
      <c r="I1" s="273"/>
      <c r="J1" s="273"/>
      <c r="K1" s="273"/>
    </row>
    <row r="2" spans="1:11">
      <c r="A2" s="274" t="s">
        <v>266</v>
      </c>
      <c r="B2" s="275" t="s">
        <v>267</v>
      </c>
      <c r="C2" s="276" t="s">
        <v>268</v>
      </c>
      <c r="D2" s="276" t="s">
        <v>269</v>
      </c>
      <c r="E2" s="274" t="s">
        <v>270</v>
      </c>
      <c r="F2" s="274"/>
      <c r="G2" s="274" t="s">
        <v>271</v>
      </c>
      <c r="H2" s="274"/>
      <c r="I2" s="6"/>
      <c r="J2" s="274" t="s">
        <v>272</v>
      </c>
      <c r="K2" s="274"/>
    </row>
    <row r="3" spans="1:11">
      <c r="A3" s="274"/>
      <c r="B3" s="275"/>
      <c r="C3" s="276"/>
      <c r="D3" s="276"/>
      <c r="E3" s="5" t="s">
        <v>273</v>
      </c>
      <c r="F3" s="5" t="s">
        <v>274</v>
      </c>
      <c r="G3" s="5" t="s">
        <v>273</v>
      </c>
      <c r="H3" s="5" t="s">
        <v>274</v>
      </c>
      <c r="I3" s="6" t="s">
        <v>77</v>
      </c>
      <c r="J3" s="6" t="s">
        <v>275</v>
      </c>
      <c r="K3" s="5" t="s">
        <v>274</v>
      </c>
    </row>
    <row r="4" spans="1:11">
      <c r="A4" s="6">
        <v>1</v>
      </c>
      <c r="B4" s="6">
        <v>0</v>
      </c>
      <c r="C4">
        <v>100.58</v>
      </c>
      <c r="D4" s="7"/>
      <c r="E4" s="7"/>
      <c r="F4" s="7">
        <v>0.92300000000000004</v>
      </c>
      <c r="G4" s="6">
        <f>E4/2</f>
        <v>0</v>
      </c>
      <c r="H4" s="6">
        <f>F4/2</f>
        <v>0.46150000000000002</v>
      </c>
      <c r="I4" s="6">
        <v>0</v>
      </c>
      <c r="J4" s="8">
        <f>G4*I4</f>
        <v>0</v>
      </c>
      <c r="K4" s="8">
        <f>H4*I4</f>
        <v>0</v>
      </c>
    </row>
    <row r="5" spans="1:11">
      <c r="A5" s="6">
        <v>2</v>
      </c>
      <c r="B5" s="6">
        <v>20</v>
      </c>
      <c r="C5">
        <v>100.035</v>
      </c>
      <c r="D5" s="7"/>
      <c r="E5" s="7"/>
      <c r="F5" s="7">
        <v>4.7649999999999997</v>
      </c>
      <c r="G5" s="8">
        <f>(E5+E4)/2</f>
        <v>0</v>
      </c>
      <c r="H5" s="8">
        <f>(F5+F4)/2</f>
        <v>2.8439999999999999</v>
      </c>
      <c r="I5" s="6">
        <f>B5-B4</f>
        <v>20</v>
      </c>
      <c r="J5" s="8">
        <f t="shared" ref="J5:J38" si="0">G5*I5</f>
        <v>0</v>
      </c>
      <c r="K5" s="8">
        <f t="shared" ref="K5:K38" si="1">H5*I5</f>
        <v>56.879999999999995</v>
      </c>
    </row>
    <row r="6" spans="1:11">
      <c r="A6" s="6">
        <v>3</v>
      </c>
      <c r="B6" s="6">
        <f t="shared" ref="B6:B16" si="2">B5+20</f>
        <v>40</v>
      </c>
      <c r="C6">
        <v>99.355000000000004</v>
      </c>
      <c r="D6" s="7"/>
      <c r="E6" s="7"/>
      <c r="F6" s="7">
        <v>30.35</v>
      </c>
      <c r="G6" s="8">
        <f>(E6+E5)/2</f>
        <v>0</v>
      </c>
      <c r="H6" s="8">
        <f>(F6+F5)/2</f>
        <v>17.557500000000001</v>
      </c>
      <c r="I6" s="6">
        <f t="shared" ref="I6:I42" si="3">B6-B5</f>
        <v>20</v>
      </c>
      <c r="J6" s="8">
        <f t="shared" si="0"/>
        <v>0</v>
      </c>
      <c r="K6" s="8">
        <f t="shared" si="1"/>
        <v>351.15000000000003</v>
      </c>
    </row>
    <row r="7" spans="1:11">
      <c r="A7" s="6">
        <v>4</v>
      </c>
      <c r="B7" s="6">
        <f t="shared" si="2"/>
        <v>60</v>
      </c>
      <c r="C7">
        <v>98.704999999999998</v>
      </c>
      <c r="D7" s="7"/>
      <c r="E7" s="7"/>
      <c r="F7" s="7">
        <v>43.944000000000003</v>
      </c>
      <c r="G7" s="8">
        <f t="shared" ref="G7:H42" si="4">(E7+E6)/2</f>
        <v>0</v>
      </c>
      <c r="H7" s="8">
        <f t="shared" si="4"/>
        <v>37.147000000000006</v>
      </c>
      <c r="I7" s="6">
        <f t="shared" si="3"/>
        <v>20</v>
      </c>
      <c r="J7" s="8">
        <f t="shared" si="0"/>
        <v>0</v>
      </c>
      <c r="K7" s="8">
        <f t="shared" si="1"/>
        <v>742.94</v>
      </c>
    </row>
    <row r="8" spans="1:11">
      <c r="A8" s="6">
        <v>5</v>
      </c>
      <c r="B8" s="6">
        <f t="shared" si="2"/>
        <v>80</v>
      </c>
      <c r="C8">
        <v>98.064999999999998</v>
      </c>
      <c r="D8" s="7"/>
      <c r="E8" s="7"/>
      <c r="F8" s="7">
        <v>45.38</v>
      </c>
      <c r="G8" s="8">
        <f t="shared" si="4"/>
        <v>0</v>
      </c>
      <c r="H8" s="8">
        <f t="shared" si="4"/>
        <v>44.662000000000006</v>
      </c>
      <c r="I8" s="6">
        <f t="shared" si="3"/>
        <v>20</v>
      </c>
      <c r="J8" s="8">
        <f t="shared" si="0"/>
        <v>0</v>
      </c>
      <c r="K8" s="8">
        <f t="shared" si="1"/>
        <v>893.24000000000012</v>
      </c>
    </row>
    <row r="9" spans="1:11">
      <c r="A9" s="6">
        <v>6</v>
      </c>
      <c r="B9" s="6">
        <f t="shared" si="2"/>
        <v>100</v>
      </c>
      <c r="C9">
        <v>97.635000000000005</v>
      </c>
      <c r="D9" s="7"/>
      <c r="E9" s="7"/>
      <c r="F9" s="7">
        <v>50.225000000000001</v>
      </c>
      <c r="G9" s="8">
        <f t="shared" si="4"/>
        <v>0</v>
      </c>
      <c r="H9" s="8">
        <f t="shared" si="4"/>
        <v>47.802500000000002</v>
      </c>
      <c r="I9" s="6">
        <f t="shared" si="3"/>
        <v>20</v>
      </c>
      <c r="J9" s="8">
        <f t="shared" si="0"/>
        <v>0</v>
      </c>
      <c r="K9" s="8">
        <f t="shared" si="1"/>
        <v>956.05000000000007</v>
      </c>
    </row>
    <row r="10" spans="1:11">
      <c r="A10" s="6">
        <v>7</v>
      </c>
      <c r="B10" s="6">
        <f t="shared" si="2"/>
        <v>120</v>
      </c>
      <c r="C10">
        <v>97.495000000000005</v>
      </c>
      <c r="D10" s="7"/>
      <c r="E10" s="7"/>
      <c r="F10" s="7">
        <v>56.645000000000003</v>
      </c>
      <c r="G10" s="8">
        <f t="shared" si="4"/>
        <v>0</v>
      </c>
      <c r="H10" s="8">
        <f t="shared" si="4"/>
        <v>53.435000000000002</v>
      </c>
      <c r="I10" s="6">
        <f t="shared" si="3"/>
        <v>20</v>
      </c>
      <c r="J10" s="8">
        <f t="shared" si="0"/>
        <v>0</v>
      </c>
      <c r="K10" s="8">
        <f t="shared" si="1"/>
        <v>1068.7</v>
      </c>
    </row>
    <row r="11" spans="1:11">
      <c r="A11" s="6">
        <v>8</v>
      </c>
      <c r="B11" s="6">
        <f t="shared" si="2"/>
        <v>140</v>
      </c>
      <c r="C11">
        <v>97.364999999999995</v>
      </c>
      <c r="D11" s="7"/>
      <c r="E11" s="7"/>
      <c r="F11" s="7">
        <v>66.072999999999993</v>
      </c>
      <c r="G11" s="8">
        <f t="shared" si="4"/>
        <v>0</v>
      </c>
      <c r="H11" s="8">
        <f t="shared" si="4"/>
        <v>61.358999999999995</v>
      </c>
      <c r="I11" s="6">
        <f t="shared" si="3"/>
        <v>20</v>
      </c>
      <c r="J11" s="8">
        <f t="shared" si="0"/>
        <v>0</v>
      </c>
      <c r="K11" s="8">
        <f t="shared" si="1"/>
        <v>1227.1799999999998</v>
      </c>
    </row>
    <row r="12" spans="1:11">
      <c r="A12" s="6">
        <v>9</v>
      </c>
      <c r="B12" s="6">
        <f t="shared" si="2"/>
        <v>160</v>
      </c>
      <c r="C12">
        <v>97.125</v>
      </c>
      <c r="D12" s="7"/>
      <c r="E12" s="7"/>
      <c r="F12" s="7">
        <v>89.596000000000004</v>
      </c>
      <c r="G12" s="8">
        <f t="shared" si="4"/>
        <v>0</v>
      </c>
      <c r="H12" s="8">
        <f t="shared" si="4"/>
        <v>77.834499999999991</v>
      </c>
      <c r="I12" s="6">
        <f t="shared" si="3"/>
        <v>20</v>
      </c>
      <c r="J12" s="8">
        <f t="shared" si="0"/>
        <v>0</v>
      </c>
      <c r="K12" s="8">
        <f t="shared" si="1"/>
        <v>1556.6899999999998</v>
      </c>
    </row>
    <row r="13" spans="1:11">
      <c r="A13" s="6">
        <v>10</v>
      </c>
      <c r="B13" s="6">
        <f t="shared" si="2"/>
        <v>180</v>
      </c>
      <c r="C13">
        <v>96.364999999999995</v>
      </c>
      <c r="D13" s="7"/>
      <c r="E13" s="7"/>
      <c r="F13" s="7">
        <v>106.22</v>
      </c>
      <c r="G13" s="8">
        <f t="shared" si="4"/>
        <v>0</v>
      </c>
      <c r="H13" s="8">
        <f t="shared" si="4"/>
        <v>97.908000000000001</v>
      </c>
      <c r="I13" s="6">
        <f t="shared" si="3"/>
        <v>20</v>
      </c>
      <c r="J13" s="8">
        <f t="shared" si="0"/>
        <v>0</v>
      </c>
      <c r="K13" s="8">
        <f t="shared" si="1"/>
        <v>1958.16</v>
      </c>
    </row>
    <row r="14" spans="1:11">
      <c r="A14" s="6">
        <v>11</v>
      </c>
      <c r="B14" s="6">
        <f t="shared" si="2"/>
        <v>200</v>
      </c>
      <c r="C14">
        <v>95.944999999999993</v>
      </c>
      <c r="D14" s="7"/>
      <c r="E14" s="7"/>
      <c r="F14" s="7">
        <v>112.08799999999999</v>
      </c>
      <c r="G14" s="8">
        <f t="shared" si="4"/>
        <v>0</v>
      </c>
      <c r="H14" s="8">
        <f t="shared" si="4"/>
        <v>109.154</v>
      </c>
      <c r="I14" s="6">
        <f t="shared" si="3"/>
        <v>20</v>
      </c>
      <c r="J14" s="8">
        <f t="shared" si="0"/>
        <v>0</v>
      </c>
      <c r="K14" s="8">
        <f t="shared" si="1"/>
        <v>2183.08</v>
      </c>
    </row>
    <row r="15" spans="1:11">
      <c r="A15" s="6">
        <v>12</v>
      </c>
      <c r="B15" s="6">
        <f t="shared" si="2"/>
        <v>220</v>
      </c>
      <c r="C15">
        <v>95.575000000000003</v>
      </c>
      <c r="D15" s="7"/>
      <c r="E15" s="7"/>
      <c r="F15" s="7">
        <v>135.39599999999999</v>
      </c>
      <c r="G15" s="8">
        <f t="shared" si="4"/>
        <v>0</v>
      </c>
      <c r="H15" s="8">
        <f t="shared" si="4"/>
        <v>123.74199999999999</v>
      </c>
      <c r="I15" s="6">
        <f t="shared" si="3"/>
        <v>20</v>
      </c>
      <c r="J15" s="8">
        <f t="shared" si="0"/>
        <v>0</v>
      </c>
      <c r="K15" s="8">
        <f t="shared" si="1"/>
        <v>2474.8399999999997</v>
      </c>
    </row>
    <row r="16" spans="1:11">
      <c r="A16" s="6">
        <v>13</v>
      </c>
      <c r="B16" s="6">
        <f t="shared" si="2"/>
        <v>240</v>
      </c>
      <c r="C16">
        <v>95.224999999999994</v>
      </c>
      <c r="D16" s="7"/>
      <c r="E16" s="7"/>
      <c r="F16" s="7">
        <v>145.86000000000001</v>
      </c>
      <c r="G16" s="8">
        <f t="shared" si="4"/>
        <v>0</v>
      </c>
      <c r="H16" s="8">
        <f t="shared" si="4"/>
        <v>140.62799999999999</v>
      </c>
      <c r="I16" s="6">
        <f t="shared" si="3"/>
        <v>20</v>
      </c>
      <c r="J16" s="8">
        <f t="shared" si="0"/>
        <v>0</v>
      </c>
      <c r="K16" s="8">
        <f t="shared" si="1"/>
        <v>2812.5599999999995</v>
      </c>
    </row>
    <row r="17" spans="1:11">
      <c r="A17" s="6">
        <v>14</v>
      </c>
      <c r="B17" s="6">
        <f>B16+15</f>
        <v>255</v>
      </c>
      <c r="C17">
        <v>95.855000000000004</v>
      </c>
      <c r="D17" s="7"/>
      <c r="E17" s="7"/>
      <c r="F17" s="7">
        <v>157.828</v>
      </c>
      <c r="G17" s="8">
        <f t="shared" si="4"/>
        <v>0</v>
      </c>
      <c r="H17" s="8">
        <f t="shared" si="4"/>
        <v>151.84399999999999</v>
      </c>
      <c r="I17" s="6">
        <f t="shared" si="3"/>
        <v>15</v>
      </c>
      <c r="J17" s="8">
        <f t="shared" si="0"/>
        <v>0</v>
      </c>
      <c r="K17" s="8">
        <f t="shared" si="1"/>
        <v>2277.66</v>
      </c>
    </row>
    <row r="18" spans="1:11">
      <c r="A18" s="6">
        <v>15</v>
      </c>
      <c r="B18" s="6">
        <f>B17+5</f>
        <v>260</v>
      </c>
      <c r="C18">
        <v>94.855000000000004</v>
      </c>
      <c r="D18" s="7"/>
      <c r="E18" s="7"/>
      <c r="F18" s="7">
        <v>0</v>
      </c>
      <c r="G18" s="8">
        <f t="shared" si="4"/>
        <v>0</v>
      </c>
      <c r="H18" s="8">
        <f t="shared" si="4"/>
        <v>78.914000000000001</v>
      </c>
      <c r="I18" s="6">
        <f t="shared" si="3"/>
        <v>5</v>
      </c>
      <c r="J18" s="8">
        <f t="shared" si="0"/>
        <v>0</v>
      </c>
      <c r="K18" s="8">
        <f t="shared" si="1"/>
        <v>394.57</v>
      </c>
    </row>
    <row r="19" spans="1:11">
      <c r="A19" s="6">
        <v>16</v>
      </c>
      <c r="B19" s="6">
        <f t="shared" ref="B19:B33" si="5">B18+10</f>
        <v>270</v>
      </c>
      <c r="C19">
        <v>93.355000000000004</v>
      </c>
      <c r="D19" s="7"/>
      <c r="E19" s="7"/>
      <c r="F19" s="7">
        <v>0</v>
      </c>
      <c r="G19" s="8">
        <f t="shared" si="4"/>
        <v>0</v>
      </c>
      <c r="H19" s="8">
        <f t="shared" si="4"/>
        <v>0</v>
      </c>
      <c r="I19" s="6">
        <f t="shared" si="3"/>
        <v>10</v>
      </c>
      <c r="J19" s="8">
        <f t="shared" si="0"/>
        <v>0</v>
      </c>
      <c r="K19" s="8">
        <f t="shared" si="1"/>
        <v>0</v>
      </c>
    </row>
    <row r="20" spans="1:11">
      <c r="A20" s="6">
        <v>17</v>
      </c>
      <c r="B20" s="6">
        <f t="shared" si="5"/>
        <v>280</v>
      </c>
      <c r="C20">
        <v>92.674999999999997</v>
      </c>
      <c r="D20" s="7"/>
      <c r="E20" s="7"/>
      <c r="F20" s="7">
        <v>0</v>
      </c>
      <c r="G20" s="8">
        <f t="shared" si="4"/>
        <v>0</v>
      </c>
      <c r="H20" s="8">
        <f t="shared" si="4"/>
        <v>0</v>
      </c>
      <c r="I20" s="6">
        <f t="shared" si="3"/>
        <v>10</v>
      </c>
      <c r="J20" s="8">
        <f t="shared" si="0"/>
        <v>0</v>
      </c>
      <c r="K20" s="8">
        <f t="shared" si="1"/>
        <v>0</v>
      </c>
    </row>
    <row r="21" spans="1:11">
      <c r="A21" s="6">
        <v>18</v>
      </c>
      <c r="B21" s="6">
        <f t="shared" si="5"/>
        <v>290</v>
      </c>
      <c r="C21">
        <v>90.814999999999998</v>
      </c>
      <c r="D21" s="7"/>
      <c r="E21" s="7"/>
      <c r="F21" s="7">
        <v>0</v>
      </c>
      <c r="G21" s="8">
        <f t="shared" si="4"/>
        <v>0</v>
      </c>
      <c r="H21" s="8">
        <f t="shared" si="4"/>
        <v>0</v>
      </c>
      <c r="I21" s="6">
        <f t="shared" si="3"/>
        <v>10</v>
      </c>
      <c r="J21" s="8">
        <f t="shared" si="0"/>
        <v>0</v>
      </c>
      <c r="K21" s="8">
        <f t="shared" si="1"/>
        <v>0</v>
      </c>
    </row>
    <row r="22" spans="1:11">
      <c r="A22" s="6">
        <v>19</v>
      </c>
      <c r="B22" s="6">
        <f t="shared" si="5"/>
        <v>300</v>
      </c>
      <c r="C22">
        <v>91.194999999999993</v>
      </c>
      <c r="D22" s="7"/>
      <c r="E22" s="7"/>
      <c r="F22" s="7">
        <v>0</v>
      </c>
      <c r="G22" s="8">
        <f t="shared" si="4"/>
        <v>0</v>
      </c>
      <c r="H22" s="8">
        <f t="shared" si="4"/>
        <v>0</v>
      </c>
      <c r="I22" s="6">
        <f t="shared" si="3"/>
        <v>10</v>
      </c>
      <c r="J22" s="8">
        <f t="shared" si="0"/>
        <v>0</v>
      </c>
      <c r="K22" s="8">
        <f t="shared" si="1"/>
        <v>0</v>
      </c>
    </row>
    <row r="23" spans="1:11">
      <c r="A23" s="6">
        <v>20</v>
      </c>
      <c r="B23" s="6">
        <f t="shared" si="5"/>
        <v>310</v>
      </c>
      <c r="C23">
        <v>91.534999999999997</v>
      </c>
      <c r="D23" s="7"/>
      <c r="E23" s="7"/>
      <c r="F23" s="7">
        <v>0</v>
      </c>
      <c r="G23" s="8">
        <f t="shared" si="4"/>
        <v>0</v>
      </c>
      <c r="H23" s="8">
        <f t="shared" si="4"/>
        <v>0</v>
      </c>
      <c r="I23" s="6">
        <f t="shared" si="3"/>
        <v>10</v>
      </c>
      <c r="J23" s="8">
        <f t="shared" si="0"/>
        <v>0</v>
      </c>
      <c r="K23" s="8">
        <f t="shared" si="1"/>
        <v>0</v>
      </c>
    </row>
    <row r="24" spans="1:11">
      <c r="A24" s="6">
        <v>21</v>
      </c>
      <c r="B24" s="6">
        <f t="shared" si="5"/>
        <v>320</v>
      </c>
      <c r="C24">
        <v>91.584999999999994</v>
      </c>
      <c r="D24" s="7"/>
      <c r="E24" s="7"/>
      <c r="F24" s="7">
        <v>0</v>
      </c>
      <c r="G24" s="8">
        <f t="shared" si="4"/>
        <v>0</v>
      </c>
      <c r="H24" s="8">
        <f t="shared" si="4"/>
        <v>0</v>
      </c>
      <c r="I24" s="6">
        <f t="shared" si="3"/>
        <v>10</v>
      </c>
      <c r="J24" s="8">
        <f t="shared" si="0"/>
        <v>0</v>
      </c>
      <c r="K24" s="8">
        <f t="shared" si="1"/>
        <v>0</v>
      </c>
    </row>
    <row r="25" spans="1:11">
      <c r="A25" s="6">
        <v>22</v>
      </c>
      <c r="B25" s="6">
        <f t="shared" si="5"/>
        <v>330</v>
      </c>
      <c r="C25">
        <v>91.814999999999998</v>
      </c>
      <c r="D25" s="7"/>
      <c r="E25" s="7"/>
      <c r="F25" s="7">
        <v>0</v>
      </c>
      <c r="G25" s="8">
        <f t="shared" si="4"/>
        <v>0</v>
      </c>
      <c r="H25" s="8">
        <f t="shared" si="4"/>
        <v>0</v>
      </c>
      <c r="I25" s="6">
        <f t="shared" si="3"/>
        <v>10</v>
      </c>
      <c r="J25" s="8">
        <f t="shared" si="0"/>
        <v>0</v>
      </c>
      <c r="K25" s="8">
        <f t="shared" si="1"/>
        <v>0</v>
      </c>
    </row>
    <row r="26" spans="1:11">
      <c r="A26" s="6">
        <v>23</v>
      </c>
      <c r="B26" s="6">
        <f t="shared" si="5"/>
        <v>340</v>
      </c>
      <c r="C26">
        <v>91.905000000000001</v>
      </c>
      <c r="D26" s="7"/>
      <c r="E26" s="7"/>
      <c r="F26" s="7">
        <v>0</v>
      </c>
      <c r="G26" s="8">
        <f t="shared" si="4"/>
        <v>0</v>
      </c>
      <c r="H26" s="8">
        <f t="shared" si="4"/>
        <v>0</v>
      </c>
      <c r="I26" s="6">
        <f t="shared" si="3"/>
        <v>10</v>
      </c>
      <c r="J26" s="8">
        <f t="shared" si="0"/>
        <v>0</v>
      </c>
      <c r="K26" s="8">
        <f t="shared" si="1"/>
        <v>0</v>
      </c>
    </row>
    <row r="27" spans="1:11">
      <c r="A27" s="6">
        <v>24</v>
      </c>
      <c r="B27" s="6">
        <f t="shared" si="5"/>
        <v>350</v>
      </c>
      <c r="C27">
        <v>91.905000000000001</v>
      </c>
      <c r="D27" s="7"/>
      <c r="E27" s="7"/>
      <c r="F27" s="7">
        <v>0</v>
      </c>
      <c r="G27" s="8">
        <f t="shared" si="4"/>
        <v>0</v>
      </c>
      <c r="H27" s="8">
        <f t="shared" si="4"/>
        <v>0</v>
      </c>
      <c r="I27" s="6">
        <f t="shared" si="3"/>
        <v>10</v>
      </c>
      <c r="J27" s="8">
        <f t="shared" si="0"/>
        <v>0</v>
      </c>
      <c r="K27" s="8">
        <f t="shared" si="1"/>
        <v>0</v>
      </c>
    </row>
    <row r="28" spans="1:11">
      <c r="A28" s="6">
        <v>25</v>
      </c>
      <c r="B28" s="6">
        <f t="shared" si="5"/>
        <v>360</v>
      </c>
      <c r="C28">
        <v>91.805000000000007</v>
      </c>
      <c r="D28" s="7"/>
      <c r="E28" s="7"/>
      <c r="F28" s="7">
        <v>0</v>
      </c>
      <c r="G28" s="8">
        <f t="shared" si="4"/>
        <v>0</v>
      </c>
      <c r="H28" s="8">
        <f t="shared" si="4"/>
        <v>0</v>
      </c>
      <c r="I28" s="6">
        <f t="shared" si="3"/>
        <v>10</v>
      </c>
      <c r="J28" s="8">
        <f t="shared" si="0"/>
        <v>0</v>
      </c>
      <c r="K28" s="8">
        <f t="shared" si="1"/>
        <v>0</v>
      </c>
    </row>
    <row r="29" spans="1:11">
      <c r="A29" s="6">
        <v>26</v>
      </c>
      <c r="B29" s="6">
        <f t="shared" si="5"/>
        <v>370</v>
      </c>
      <c r="C29">
        <v>91.825000000000003</v>
      </c>
      <c r="D29" s="7"/>
      <c r="E29" s="7"/>
      <c r="F29" s="7">
        <v>0</v>
      </c>
      <c r="G29" s="8">
        <f t="shared" si="4"/>
        <v>0</v>
      </c>
      <c r="H29" s="8">
        <f t="shared" si="4"/>
        <v>0</v>
      </c>
      <c r="I29" s="6">
        <f t="shared" si="3"/>
        <v>10</v>
      </c>
      <c r="J29" s="8">
        <f t="shared" si="0"/>
        <v>0</v>
      </c>
      <c r="K29" s="8">
        <f t="shared" si="1"/>
        <v>0</v>
      </c>
    </row>
    <row r="30" spans="1:11">
      <c r="A30" s="6">
        <v>27</v>
      </c>
      <c r="B30" s="6">
        <f t="shared" si="5"/>
        <v>380</v>
      </c>
      <c r="C30">
        <v>92.094999999999999</v>
      </c>
      <c r="D30" s="7"/>
      <c r="E30" s="7"/>
      <c r="F30" s="7">
        <v>0</v>
      </c>
      <c r="G30" s="8">
        <f t="shared" si="4"/>
        <v>0</v>
      </c>
      <c r="H30" s="8">
        <f t="shared" si="4"/>
        <v>0</v>
      </c>
      <c r="I30" s="6">
        <f t="shared" si="3"/>
        <v>10</v>
      </c>
      <c r="J30" s="8">
        <f t="shared" si="0"/>
        <v>0</v>
      </c>
      <c r="K30" s="8">
        <f t="shared" si="1"/>
        <v>0</v>
      </c>
    </row>
    <row r="31" spans="1:11">
      <c r="A31" s="6">
        <v>28</v>
      </c>
      <c r="B31" s="6">
        <f t="shared" si="5"/>
        <v>390</v>
      </c>
      <c r="C31">
        <v>92.495000000000005</v>
      </c>
      <c r="D31" s="7"/>
      <c r="E31" s="7"/>
      <c r="F31" s="7">
        <v>0</v>
      </c>
      <c r="G31" s="8">
        <f t="shared" si="4"/>
        <v>0</v>
      </c>
      <c r="H31" s="8">
        <f t="shared" si="4"/>
        <v>0</v>
      </c>
      <c r="I31" s="6">
        <f t="shared" si="3"/>
        <v>10</v>
      </c>
      <c r="J31" s="8">
        <f t="shared" si="0"/>
        <v>0</v>
      </c>
      <c r="K31" s="8">
        <f t="shared" si="1"/>
        <v>0</v>
      </c>
    </row>
    <row r="32" spans="1:11">
      <c r="A32" s="6">
        <v>29</v>
      </c>
      <c r="B32" s="6">
        <f t="shared" si="5"/>
        <v>400</v>
      </c>
      <c r="C32">
        <v>93.144999999999996</v>
      </c>
      <c r="D32" s="7"/>
      <c r="E32" s="7"/>
      <c r="F32" s="7">
        <v>0</v>
      </c>
      <c r="G32" s="8">
        <f t="shared" si="4"/>
        <v>0</v>
      </c>
      <c r="H32" s="8">
        <f t="shared" si="4"/>
        <v>0</v>
      </c>
      <c r="I32" s="6">
        <f t="shared" si="3"/>
        <v>10</v>
      </c>
      <c r="J32" s="8">
        <f t="shared" si="0"/>
        <v>0</v>
      </c>
      <c r="K32" s="8">
        <f t="shared" si="1"/>
        <v>0</v>
      </c>
    </row>
    <row r="33" spans="1:11">
      <c r="A33" s="6">
        <v>30</v>
      </c>
      <c r="B33" s="6">
        <f t="shared" si="5"/>
        <v>410</v>
      </c>
      <c r="C33">
        <v>96.174999999999997</v>
      </c>
      <c r="D33" s="7"/>
      <c r="E33" s="7"/>
      <c r="F33" s="7">
        <v>0</v>
      </c>
      <c r="G33" s="8">
        <f t="shared" si="4"/>
        <v>0</v>
      </c>
      <c r="H33" s="8">
        <f t="shared" si="4"/>
        <v>0</v>
      </c>
      <c r="I33" s="6">
        <f t="shared" si="3"/>
        <v>10</v>
      </c>
      <c r="J33" s="8">
        <f t="shared" si="0"/>
        <v>0</v>
      </c>
      <c r="K33" s="8">
        <f t="shared" si="1"/>
        <v>0</v>
      </c>
    </row>
    <row r="34" spans="1:11">
      <c r="A34" s="6">
        <v>31</v>
      </c>
      <c r="B34" s="6">
        <f>B33+5</f>
        <v>415</v>
      </c>
      <c r="C34">
        <v>97.055000000000007</v>
      </c>
      <c r="D34" s="7"/>
      <c r="E34" s="7"/>
      <c r="F34" s="7">
        <v>117.36</v>
      </c>
      <c r="G34" s="8">
        <f t="shared" si="4"/>
        <v>0</v>
      </c>
      <c r="H34" s="8">
        <f t="shared" si="4"/>
        <v>58.68</v>
      </c>
      <c r="I34" s="6">
        <f t="shared" si="3"/>
        <v>5</v>
      </c>
      <c r="J34" s="8">
        <f t="shared" si="0"/>
        <v>0</v>
      </c>
      <c r="K34" s="8">
        <f t="shared" si="1"/>
        <v>293.39999999999998</v>
      </c>
    </row>
    <row r="35" spans="1:11">
      <c r="A35" s="6">
        <v>32</v>
      </c>
      <c r="B35" s="6">
        <f>B34+5</f>
        <v>420</v>
      </c>
      <c r="C35">
        <v>97.055000000000007</v>
      </c>
      <c r="D35" s="7"/>
      <c r="E35" s="7"/>
      <c r="F35" s="7">
        <v>106.57599999999999</v>
      </c>
      <c r="G35" s="8">
        <f t="shared" si="4"/>
        <v>0</v>
      </c>
      <c r="H35" s="8">
        <f t="shared" si="4"/>
        <v>111.96799999999999</v>
      </c>
      <c r="I35" s="6">
        <f t="shared" si="3"/>
        <v>5</v>
      </c>
      <c r="J35" s="8">
        <f t="shared" si="0"/>
        <v>0</v>
      </c>
      <c r="K35" s="8">
        <f t="shared" si="1"/>
        <v>559.83999999999992</v>
      </c>
    </row>
    <row r="36" spans="1:11">
      <c r="A36" s="6">
        <v>33</v>
      </c>
      <c r="B36" s="6">
        <f>B35+10</f>
        <v>430</v>
      </c>
      <c r="C36">
        <v>99.915000000000006</v>
      </c>
      <c r="D36" s="7"/>
      <c r="E36" s="7"/>
      <c r="F36" s="7">
        <v>51.49</v>
      </c>
      <c r="G36" s="8">
        <f t="shared" si="4"/>
        <v>0</v>
      </c>
      <c r="H36" s="8">
        <f t="shared" si="4"/>
        <v>79.033000000000001</v>
      </c>
      <c r="I36" s="6">
        <f t="shared" si="3"/>
        <v>10</v>
      </c>
      <c r="J36" s="8">
        <f t="shared" si="0"/>
        <v>0</v>
      </c>
      <c r="K36" s="8">
        <f t="shared" si="1"/>
        <v>790.33</v>
      </c>
    </row>
    <row r="37" spans="1:11">
      <c r="A37" s="6">
        <v>34</v>
      </c>
      <c r="B37" s="6">
        <f>B36+10</f>
        <v>440</v>
      </c>
      <c r="C37">
        <v>100.705</v>
      </c>
      <c r="D37" s="7"/>
      <c r="E37" s="7"/>
      <c r="F37" s="7">
        <v>20.103999999999999</v>
      </c>
      <c r="G37" s="8">
        <f t="shared" si="4"/>
        <v>0</v>
      </c>
      <c r="H37" s="8">
        <f t="shared" si="4"/>
        <v>35.796999999999997</v>
      </c>
      <c r="I37" s="6">
        <f t="shared" si="3"/>
        <v>10</v>
      </c>
      <c r="J37" s="8">
        <f t="shared" si="0"/>
        <v>0</v>
      </c>
      <c r="K37" s="8">
        <f t="shared" si="1"/>
        <v>357.96999999999997</v>
      </c>
    </row>
    <row r="38" spans="1:11">
      <c r="A38" s="6">
        <v>35</v>
      </c>
      <c r="B38" s="6">
        <f>B37+10</f>
        <v>450</v>
      </c>
      <c r="C38">
        <v>101.345</v>
      </c>
      <c r="D38" s="7"/>
      <c r="E38" s="7"/>
      <c r="F38" s="7">
        <v>11.316000000000001</v>
      </c>
      <c r="G38" s="8">
        <f t="shared" si="4"/>
        <v>0</v>
      </c>
      <c r="H38" s="8">
        <f t="shared" si="4"/>
        <v>15.71</v>
      </c>
      <c r="I38" s="6">
        <f t="shared" si="3"/>
        <v>10</v>
      </c>
      <c r="J38" s="8">
        <f t="shared" si="0"/>
        <v>0</v>
      </c>
      <c r="K38" s="8">
        <f t="shared" si="1"/>
        <v>157.10000000000002</v>
      </c>
    </row>
    <row r="39" spans="1:11">
      <c r="A39" s="6">
        <v>36</v>
      </c>
      <c r="B39" s="6">
        <v>470</v>
      </c>
      <c r="C39">
        <v>100.52500000000001</v>
      </c>
      <c r="D39" s="7"/>
      <c r="E39" s="7"/>
      <c r="F39" s="7">
        <v>19.93</v>
      </c>
      <c r="G39" s="8">
        <f t="shared" si="4"/>
        <v>0</v>
      </c>
      <c r="H39" s="8">
        <f t="shared" si="4"/>
        <v>15.623000000000001</v>
      </c>
      <c r="I39" s="6">
        <f t="shared" si="3"/>
        <v>20</v>
      </c>
      <c r="J39" s="8">
        <f t="shared" ref="J39:J42" si="6">G39*I39</f>
        <v>0</v>
      </c>
      <c r="K39" s="8">
        <f t="shared" ref="K39:K42" si="7">H39*I39</f>
        <v>312.46000000000004</v>
      </c>
    </row>
    <row r="40" spans="1:11">
      <c r="A40" s="6">
        <v>37</v>
      </c>
      <c r="B40" s="6">
        <v>490</v>
      </c>
      <c r="C40">
        <v>101.22499999999999</v>
      </c>
      <c r="D40" s="7"/>
      <c r="E40" s="7"/>
      <c r="F40" s="7">
        <v>8.0399999999999991</v>
      </c>
      <c r="G40" s="8">
        <f t="shared" si="4"/>
        <v>0</v>
      </c>
      <c r="H40" s="8">
        <f t="shared" si="4"/>
        <v>13.984999999999999</v>
      </c>
      <c r="I40" s="6">
        <f t="shared" si="3"/>
        <v>20</v>
      </c>
      <c r="J40" s="8">
        <f t="shared" si="6"/>
        <v>0</v>
      </c>
      <c r="K40" s="8">
        <f t="shared" si="7"/>
        <v>279.7</v>
      </c>
    </row>
    <row r="41" spans="1:11">
      <c r="A41" s="6">
        <v>38</v>
      </c>
      <c r="B41" s="6">
        <v>510</v>
      </c>
      <c r="C41">
        <v>101.88500000000001</v>
      </c>
      <c r="D41" s="7"/>
      <c r="E41" s="7"/>
      <c r="F41" s="7">
        <v>6.57</v>
      </c>
      <c r="G41" s="8">
        <f t="shared" si="4"/>
        <v>0</v>
      </c>
      <c r="H41" s="8">
        <f t="shared" si="4"/>
        <v>7.3049999999999997</v>
      </c>
      <c r="I41" s="6">
        <f t="shared" si="3"/>
        <v>20</v>
      </c>
      <c r="J41" s="8">
        <f t="shared" si="6"/>
        <v>0</v>
      </c>
      <c r="K41" s="8">
        <f t="shared" si="7"/>
        <v>146.1</v>
      </c>
    </row>
    <row r="42" spans="1:11">
      <c r="A42" s="6">
        <v>39</v>
      </c>
      <c r="B42" s="6">
        <v>530</v>
      </c>
      <c r="C42">
        <v>101.575</v>
      </c>
      <c r="D42" s="7"/>
      <c r="E42" s="7"/>
      <c r="F42" s="7">
        <v>5.69</v>
      </c>
      <c r="G42" s="8">
        <f t="shared" si="4"/>
        <v>0</v>
      </c>
      <c r="H42" s="8">
        <f t="shared" si="4"/>
        <v>6.1300000000000008</v>
      </c>
      <c r="I42" s="6">
        <f t="shared" si="3"/>
        <v>20</v>
      </c>
      <c r="J42" s="8">
        <f t="shared" si="6"/>
        <v>0</v>
      </c>
      <c r="K42" s="8">
        <f t="shared" si="7"/>
        <v>122.60000000000002</v>
      </c>
    </row>
    <row r="43" spans="1:11">
      <c r="A43" s="6"/>
      <c r="B43" s="6"/>
      <c r="C43" s="6"/>
      <c r="D43" s="6"/>
      <c r="E43" s="6"/>
      <c r="F43" s="6"/>
      <c r="G43" s="6"/>
      <c r="H43" s="6"/>
      <c r="I43" s="8"/>
      <c r="J43" s="8">
        <f>SUM(J4:J42)</f>
        <v>0</v>
      </c>
      <c r="K43" s="8">
        <f>SUM(K4:K42)</f>
        <v>21973.199999999997</v>
      </c>
    </row>
    <row r="44" spans="1:11">
      <c r="J44" t="s">
        <v>275</v>
      </c>
      <c r="K44" t="s">
        <v>274</v>
      </c>
    </row>
  </sheetData>
  <mergeCells count="8">
    <mergeCell ref="A1:K1"/>
    <mergeCell ref="E2:F2"/>
    <mergeCell ref="G2:H2"/>
    <mergeCell ref="J2:K2"/>
    <mergeCell ref="A2:A3"/>
    <mergeCell ref="B2:B3"/>
    <mergeCell ref="C2:C3"/>
    <mergeCell ref="D2:D3"/>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dimension ref="A1"/>
  <sheetViews>
    <sheetView workbookViewId="0">
      <selection activeCell="I14" sqref="I14"/>
    </sheetView>
  </sheetViews>
  <sheetFormatPr defaultColWidth="9" defaultRowHeight="15"/>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dimension ref="A1:A47"/>
  <sheetViews>
    <sheetView topLeftCell="A18" workbookViewId="0">
      <selection activeCell="A47" sqref="A47"/>
    </sheetView>
  </sheetViews>
  <sheetFormatPr defaultColWidth="9" defaultRowHeight="15"/>
  <sheetData>
    <row r="1" spans="1:1">
      <c r="A1">
        <v>2578.25</v>
      </c>
    </row>
    <row r="2" spans="1:1">
      <c r="A2">
        <v>1089.58</v>
      </c>
    </row>
    <row r="3" spans="1:1">
      <c r="A3">
        <v>850.29</v>
      </c>
    </row>
    <row r="4" spans="1:1">
      <c r="A4">
        <v>305.5</v>
      </c>
    </row>
    <row r="5" spans="1:1">
      <c r="A5">
        <v>205.58</v>
      </c>
    </row>
    <row r="6" spans="1:1">
      <c r="A6">
        <v>26.19</v>
      </c>
    </row>
    <row r="7" spans="1:1">
      <c r="A7">
        <v>155.57</v>
      </c>
    </row>
    <row r="8" spans="1:1">
      <c r="A8">
        <v>85.51</v>
      </c>
    </row>
    <row r="9" spans="1:1">
      <c r="A9">
        <v>183.71</v>
      </c>
    </row>
    <row r="10" spans="1:1">
      <c r="A10">
        <v>226.25200000000001</v>
      </c>
    </row>
    <row r="11" spans="1:1">
      <c r="A11">
        <v>191.5</v>
      </c>
    </row>
    <row r="12" spans="1:1">
      <c r="A12">
        <v>132.71</v>
      </c>
    </row>
    <row r="13" spans="1:1">
      <c r="A13">
        <v>319.37</v>
      </c>
    </row>
    <row r="14" spans="1:1">
      <c r="A14">
        <v>189.37</v>
      </c>
    </row>
    <row r="15" spans="1:1">
      <c r="A15">
        <v>439.12</v>
      </c>
    </row>
    <row r="16" spans="1:1">
      <c r="A16">
        <v>322</v>
      </c>
    </row>
    <row r="17" spans="1:1">
      <c r="A17">
        <v>121.53</v>
      </c>
    </row>
    <row r="18" spans="1:1">
      <c r="A18">
        <v>111.4</v>
      </c>
    </row>
    <row r="19" spans="1:1">
      <c r="A19">
        <v>905.02</v>
      </c>
    </row>
    <row r="20" spans="1:1">
      <c r="A20">
        <v>905.02</v>
      </c>
    </row>
    <row r="21" spans="1:1">
      <c r="A21">
        <v>663.65</v>
      </c>
    </row>
    <row r="22" spans="1:1">
      <c r="A22">
        <v>250.47</v>
      </c>
    </row>
    <row r="23" spans="1:1">
      <c r="A23">
        <v>229.6</v>
      </c>
    </row>
    <row r="24" spans="1:1">
      <c r="A24">
        <v>305.02</v>
      </c>
    </row>
    <row r="25" spans="1:1">
      <c r="A25">
        <v>156.86000000000001</v>
      </c>
    </row>
    <row r="26" spans="1:1">
      <c r="A26">
        <v>98.51</v>
      </c>
    </row>
    <row r="27" spans="1:1">
      <c r="A27">
        <v>196.93</v>
      </c>
    </row>
    <row r="28" spans="1:1">
      <c r="A28">
        <v>324.31</v>
      </c>
    </row>
    <row r="29" spans="1:1">
      <c r="A29">
        <v>875.69</v>
      </c>
    </row>
    <row r="30" spans="1:1">
      <c r="A30">
        <v>34.729999999999997</v>
      </c>
    </row>
    <row r="31" spans="1:1">
      <c r="A31">
        <v>217.34</v>
      </c>
    </row>
    <row r="32" spans="1:1">
      <c r="A32">
        <v>108.66</v>
      </c>
    </row>
    <row r="33" spans="1:1">
      <c r="A33">
        <v>796.55</v>
      </c>
    </row>
    <row r="34" spans="1:1">
      <c r="A34">
        <v>1975.44</v>
      </c>
    </row>
    <row r="35" spans="1:1">
      <c r="A35">
        <v>887.33</v>
      </c>
    </row>
    <row r="36" spans="1:1">
      <c r="A36">
        <v>375.41</v>
      </c>
    </row>
    <row r="37" spans="1:1">
      <c r="A37">
        <v>557.20000000000005</v>
      </c>
    </row>
    <row r="38" spans="1:1">
      <c r="A38">
        <v>1154.3800000000001</v>
      </c>
    </row>
    <row r="39" spans="1:1">
      <c r="A39">
        <v>274.92</v>
      </c>
    </row>
    <row r="40" spans="1:1">
      <c r="A40">
        <v>84.83</v>
      </c>
    </row>
    <row r="41" spans="1:1">
      <c r="A41">
        <v>147.84</v>
      </c>
    </row>
    <row r="42" spans="1:1">
      <c r="A42">
        <v>1269.95</v>
      </c>
    </row>
    <row r="43" spans="1:1">
      <c r="A43">
        <v>528.69000000000005</v>
      </c>
    </row>
    <row r="44" spans="1:1">
      <c r="A44">
        <v>288.04000000000002</v>
      </c>
    </row>
    <row r="45" spans="1:1">
      <c r="A45">
        <f>SUM(A1:A44)</f>
        <v>21145.822000000004</v>
      </c>
    </row>
    <row r="46" spans="1:1">
      <c r="A46">
        <f>A45*0.05</f>
        <v>1057.2911000000001</v>
      </c>
    </row>
    <row r="47" spans="1:1">
      <c r="A47">
        <v>22200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2</vt:i4>
      </vt:variant>
    </vt:vector>
  </HeadingPairs>
  <TitlesOfParts>
    <vt:vector size="11" baseType="lpstr">
      <vt:lpstr>2900</vt:lpstr>
      <vt:lpstr>COMPRATIVE</vt:lpstr>
      <vt:lpstr>LEVEL</vt:lpstr>
      <vt:lpstr>APPROCH ROAD</vt:lpstr>
      <vt:lpstr>DIVERSION ROAD</vt:lpstr>
      <vt:lpstr>V.S. Phy.</vt:lpstr>
      <vt:lpstr>approch road+</vt:lpstr>
      <vt:lpstr>Sheet1</vt:lpstr>
      <vt:lpstr>Sheet2</vt:lpstr>
      <vt:lpstr>'2900'!Print_Area</vt:lpstr>
      <vt:lpstr>'2900'!Print_Titles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yogesh tripathi</dc:creator>
  <cp:lastModifiedBy>DELL</cp:lastModifiedBy>
  <cp:lastPrinted>2025-09-08T13:46:06Z</cp:lastPrinted>
  <dcterms:created xsi:type="dcterms:W3CDTF">2014-09-07T20:05:00Z</dcterms:created>
  <dcterms:modified xsi:type="dcterms:W3CDTF">2026-06-05T09:33:45Z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ADE9BA80BDB94FD7AF78D3DF409D2952_12</vt:lpwstr>
  </property>
  <property fmtid="{D5CDD505-2E9C-101B-9397-08002B2CF9AE}" pid="3" name="KSOProductBuildVer">
    <vt:lpwstr>1033-12.2.0.13359</vt:lpwstr>
  </property>
</Properties>
</file>